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25" windowWidth="14400" windowHeight="1152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 r:id="rId12"/>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J50" i="31" l="1"/>
  <c r="H50" i="31"/>
  <c r="E25" i="14" l="1"/>
  <c r="Z30" i="15"/>
  <c r="AC30" i="15" s="1"/>
  <c r="X30" i="15"/>
  <c r="AB30" i="15" s="1"/>
  <c r="Z24" i="15"/>
  <c r="AC24" i="15" s="1"/>
  <c r="X24" i="15"/>
  <c r="AB24" i="15" s="1"/>
  <c r="A15" i="22"/>
  <c r="B21" i="22" s="1"/>
  <c r="A12" i="22"/>
  <c r="A8" i="31"/>
  <c r="A9" i="33"/>
  <c r="A8" i="15"/>
  <c r="A12" i="6"/>
  <c r="A5" i="33"/>
  <c r="A4" i="15"/>
  <c r="A5" i="32"/>
  <c r="A4" i="31"/>
  <c r="B3" i="22"/>
  <c r="AV3" i="33"/>
  <c r="AC3" i="15"/>
  <c r="J3" i="16"/>
  <c r="O3" i="32"/>
  <c r="C3" i="6"/>
  <c r="AA3" i="14"/>
  <c r="T4" i="25"/>
  <c r="S3" i="31"/>
  <c r="F24" i="15"/>
  <c r="A14" i="31"/>
  <c r="A11" i="31"/>
  <c r="A15" i="32"/>
  <c r="A12" i="32"/>
  <c r="AS26" i="33"/>
  <c r="R26" i="33"/>
  <c r="B27" i="22"/>
  <c r="A15" i="33"/>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D30" i="15"/>
  <c r="AC29" i="15"/>
  <c r="AB29" i="15"/>
  <c r="F29" i="15"/>
  <c r="AC28" i="15"/>
  <c r="AB28" i="15"/>
  <c r="F28" i="15"/>
  <c r="AC27" i="15"/>
  <c r="AB27" i="15"/>
  <c r="F27" i="15"/>
  <c r="AC26" i="15"/>
  <c r="AB26" i="15"/>
  <c r="F26" i="15"/>
  <c r="AC25" i="15"/>
  <c r="AB25" i="15"/>
  <c r="F25" i="15"/>
  <c r="D24" i="15"/>
  <c r="A9" i="32"/>
  <c r="A6" i="25"/>
  <c r="A12" i="16"/>
  <c r="A12" i="14"/>
  <c r="A13" i="25"/>
  <c r="C22" i="6"/>
  <c r="A5" i="22"/>
  <c r="A5" i="16"/>
  <c r="A5" i="14"/>
  <c r="A5" i="6"/>
  <c r="A15" i="14"/>
  <c r="B22" i="22"/>
  <c r="A15" i="6"/>
  <c r="C23" i="6" s="1"/>
  <c r="A16" i="25"/>
  <c r="A9" i="22"/>
  <c r="A15" i="16"/>
  <c r="A9" i="16"/>
</calcChain>
</file>

<file path=xl/sharedStrings.xml><?xml version="1.0" encoding="utf-8"?>
<sst xmlns="http://schemas.openxmlformats.org/spreadsheetml/2006/main" count="1502" uniqueCount="471">
  <si>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</si>
  <si>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</si>
  <si>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</si>
  <si>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</si>
  <si>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</si>
  <si>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</si>
  <si>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</si>
  <si>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</si>
  <si>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</si>
  <si>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</si>
  <si>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</si>
  <si>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</si>
  <si>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</si>
  <si>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</si>
  <si>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</si>
  <si>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</si>
  <si>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</si>
  <si>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</si>
  <si>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</si>
  <si>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</si>
  <si>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</si>
  <si>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</si>
  <si>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</si>
  <si>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</si>
  <si>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</si>
  <si>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</si>
  <si>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</si>
  <si>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</si>
  <si>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</si>
  <si>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</si>
  <si>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</si>
  <si>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</si>
  <si>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</si>
  <si>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</si>
  <si>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</si>
  <si>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</si>
  <si>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</si>
  <si>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</si>
  <si>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</si>
  <si>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</si>
  <si>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</si>
  <si>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</si>
  <si>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</si>
  <si>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</si>
  <si>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</si>
  <si>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</si>
  <si>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</si>
  <si>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</si>
  <si>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</si>
  <si>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</si>
  <si>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</si>
  <si>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</si>
  <si>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</si>
  <si>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</si>
  <si>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</si>
  <si>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</si>
  <si>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</si>
  <si>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</si>
  <si>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</si>
  <si>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</si>
  <si>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</si>
  <si>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</si>
  <si>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</si>
  <si>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</si>
  <si>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</si>
  <si>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</si>
  <si>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</si>
  <si>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</si>
  <si>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</si>
  <si>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</si>
  <si>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</si>
  <si>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</si>
  <si>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</si>
  <si>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</si>
  <si>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</si>
  <si>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</si>
  <si>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</si>
  <si>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</si>
  <si>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</si>
  <si>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</si>
  <si>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</si>
  <si>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</si>
  <si>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</si>
  <si>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</si>
  <si>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</si>
  <si>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</si>
  <si>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</si>
  <si>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</si>
  <si>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</si>
  <si>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</si>
  <si>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</si>
  <si>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</si>
  <si>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</si>
  <si>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</si>
  <si>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</si>
  <si>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</si>
  <si>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</si>
  <si>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</si>
  <si>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</si>
  <si>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</si>
  <si>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</si>
  <si>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</si>
  <si>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</si>
  <si>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</si>
  <si>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</si>
  <si>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</si>
  <si>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</si>
  <si>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</si>
  <si>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</si>
  <si>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</si>
  <si>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</si>
  <si>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</si>
  <si>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</si>
  <si>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</si>
  <si>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</si>
  <si>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</si>
  <si>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</si>
  <si>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</si>
  <si>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</si>
  <si>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</si>
  <si>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</si>
  <si>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</si>
  <si>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</si>
  <si>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</si>
  <si>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</si>
  <si>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</si>
  <si>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</si>
  <si>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</si>
  <si>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</si>
  <si>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</si>
  <si>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</si>
  <si>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</si>
  <si>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</si>
  <si>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</si>
  <si>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</si>
  <si>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</si>
  <si>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</si>
  <si>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</si>
  <si>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</si>
  <si>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</si>
  <si>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</si>
  <si>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</si>
  <si>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</si>
  <si>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</si>
  <si>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</si>
  <si>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</si>
  <si>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</si>
  <si>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</si>
  <si>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</si>
  <si>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</si>
  <si>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</si>
  <si>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</si>
  <si>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</si>
  <si>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</si>
  <si>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</si>
  <si>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</si>
  <si>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</si>
  <si>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</si>
  <si>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</si>
  <si>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</si>
  <si>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</si>
  <si>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</si>
  <si>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</si>
  <si>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</si>
  <si>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</si>
  <si>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</si>
  <si>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</si>
  <si>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</si>
  <si>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</si>
  <si>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</si>
  <si>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</si>
  <si>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</si>
  <si>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</si>
  <si>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</si>
  <si>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</si>
  <si>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</si>
  <si>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</si>
  <si>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</si>
  <si>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</si>
  <si>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</si>
  <si>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</si>
  <si>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</si>
  <si>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</si>
  <si>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</si>
  <si>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</si>
  <si>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</si>
  <si>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</si>
  <si>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</si>
  <si>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</si>
  <si>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</si>
  <si>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</si>
  <si>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</si>
  <si>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</si>
  <si>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</si>
  <si>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</si>
  <si>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</si>
  <si>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</si>
  <si>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</si>
  <si>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</si>
  <si>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</si>
  <si>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</si>
  <si>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</si>
  <si>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</si>
  <si>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</si>
  <si>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</si>
  <si>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</si>
  <si>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</si>
  <si>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</si>
  <si>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</si>
  <si>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</si>
  <si>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</si>
  <si>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</si>
  <si>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</si>
  <si>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</si>
  <si>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</si>
  <si>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</si>
  <si>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</si>
  <si>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</si>
  <si>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</si>
  <si>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</si>
  <si>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</si>
  <si>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</si>
  <si>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</si>
  <si>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</si>
  <si>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</si>
  <si>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</si>
  <si>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</si>
  <si>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</si>
  <si>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</si>
  <si>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</si>
  <si>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</si>
  <si>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</si>
  <si>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</si>
  <si>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</si>
  <si>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</si>
  <si>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</si>
  <si>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</si>
  <si>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</si>
  <si>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</si>
  <si>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</si>
  <si>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</si>
  <si>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</si>
  <si>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</si>
  <si>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</si>
  <si>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</si>
  <si>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</si>
  <si>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</si>
  <si>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</si>
  <si>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</si>
  <si>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</si>
  <si>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</si>
  <si>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</si>
  <si>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</si>
  <si>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</si>
  <si>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</si>
  <si>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</si>
  <si>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</si>
  <si>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</si>
  <si>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</si>
  <si>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</si>
  <si>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</si>
  <si>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</si>
  <si>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</si>
  <si>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</si>
  <si>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</si>
  <si>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</si>
  <si>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</si>
  <si>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</si>
  <si>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</si>
  <si>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</si>
  <si>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</si>
  <si>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</si>
  <si>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</si>
  <si>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</si>
  <si>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</si>
  <si>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</si>
  <si>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</si>
  <si>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</si>
  <si>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</si>
  <si>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</si>
  <si>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</si>
  <si>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</si>
  <si>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</si>
  <si>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</si>
  <si>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</si>
  <si>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</si>
  <si>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</si>
  <si>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</si>
  <si>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</si>
  <si>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</si>
  <si>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</si>
  <si>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</si>
  <si>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</si>
  <si>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</si>
  <si>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</si>
  <si>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</si>
  <si>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</si>
  <si>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</si>
  <si>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</si>
  <si>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</si>
  <si>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</si>
  <si>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</si>
  <si>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</si>
  <si>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</si>
  <si>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</si>
  <si>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</si>
  <si>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</si>
  <si>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</si>
  <si>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</si>
  <si>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</si>
  <si>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</si>
  <si>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</si>
  <si>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</si>
  <si>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</si>
  <si>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</si>
  <si>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</si>
  <si>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</si>
  <si>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</si>
  <si>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</si>
  <si>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</si>
  <si>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</si>
  <si>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</si>
  <si>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</si>
  <si>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</si>
  <si>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</si>
  <si>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</si>
  <si>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</si>
  <si>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</si>
  <si>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</si>
  <si>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</si>
  <si>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</si>
  <si>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</si>
  <si>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</si>
  <si>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</si>
  <si>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</si>
  <si>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</si>
  <si>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</si>
  <si>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</si>
  <si>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</si>
  <si>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</si>
  <si>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</si>
  <si>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</si>
  <si>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</si>
  <si>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</si>
  <si>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</si>
  <si>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</si>
  <si>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</si>
  <si>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</si>
  <si>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</si>
  <si>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</si>
  <si>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</si>
  <si>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</si>
  <si>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</si>
  <si>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</si>
  <si>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</si>
  <si>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</si>
  <si>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</si>
  <si>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</si>
  <si>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</si>
  <si>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</si>
  <si>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</si>
  <si>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</si>
  <si>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</si>
  <si>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</si>
  <si>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</si>
  <si>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</si>
  <si>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</si>
  <si>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</si>
  <si>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</si>
  <si>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</si>
  <si>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</si>
  <si>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</si>
  <si>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</si>
  <si>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</si>
  <si>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</si>
  <si>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</si>
  <si>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</si>
  <si>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</si>
  <si>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</si>
  <si>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</si>
  <si>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</si>
  <si>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</si>
  <si>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</si>
  <si>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</si>
  <si>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</si>
  <si>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</si>
  <si>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</si>
  <si>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</si>
  <si>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</si>
  <si>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</si>
  <si>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</si>
  <si>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</si>
  <si>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</si>
  <si>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</si>
  <si>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</si>
  <si>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</si>
  <si>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</si>
  <si>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</si>
  <si>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</si>
  <si>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</si>
  <si>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</si>
  <si>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</si>
  <si>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</si>
  <si>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</si>
  <si>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</si>
  <si>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</si>
  <si>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</si>
  <si>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</si>
  <si>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</si>
  <si>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</si>
  <si>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</si>
  <si>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</si>
  <si>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</si>
  <si>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</si>
  <si>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Реконструкция ЛЭП позволит подключать новых потребителей без снижения надежности электроснабжения. Данное техническое перевооружение приведет к увеличению надежности электроснабжения потребителей всех категорий электрической энергией.</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</si>
  <si>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</si>
  <si>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</si>
  <si>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</si>
  <si>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ПС</t>
  </si>
  <si>
    <t>СИП</t>
  </si>
  <si>
    <t>2025 год</t>
  </si>
  <si>
    <t>Год раскрытия информации: ___2026______ год</t>
  </si>
  <si>
    <t>2026 год</t>
  </si>
  <si>
    <t>K_N_Кд_23_ЛК15_7482</t>
  </si>
  <si>
    <t>Электроснабжение ЭПУ потребителей в соответствии с договорами на ТП № 1-38-23-2337, 1-38-23-2350 г. Краснодар</t>
  </si>
  <si>
    <t>Технологическое присоединение энергопринимающих устройств потребителей максимальной мощностью до 15 кВт включительно</t>
  </si>
  <si>
    <t>0,36 км</t>
  </si>
  <si>
    <t>1-38-24-2177</t>
  </si>
  <si>
    <t>1-38-24-2163</t>
  </si>
  <si>
    <t>1-38-26-0630</t>
  </si>
  <si>
    <t>1-38-24-0971</t>
  </si>
  <si>
    <t>1-38-24-2149</t>
  </si>
  <si>
    <t>1-38-24-2169</t>
  </si>
  <si>
    <t>1-38-26-0575</t>
  </si>
  <si>
    <t>1-38-26-0318</t>
  </si>
  <si>
    <t>1-38-26-0044</t>
  </si>
  <si>
    <t>1-38-25-1813</t>
  </si>
  <si>
    <t>1-38-25-1660</t>
  </si>
  <si>
    <t>1-38-25-1065</t>
  </si>
  <si>
    <t>1-38-25-0264</t>
  </si>
  <si>
    <t>1-38-25-0229</t>
  </si>
  <si>
    <t>1-38-25-0232</t>
  </si>
  <si>
    <t>1-38-25-0185</t>
  </si>
  <si>
    <t>1-38-24-2156</t>
  </si>
  <si>
    <t>1-38-24-2165</t>
  </si>
  <si>
    <t>1-38-24-1816</t>
  </si>
  <si>
    <t>1-38-24-1487</t>
  </si>
  <si>
    <t>1-38-24-1456</t>
  </si>
  <si>
    <t>1-38-24-0929</t>
  </si>
  <si>
    <t>1-38-24-0927</t>
  </si>
  <si>
    <t>1-38-24-0718</t>
  </si>
  <si>
    <t>1-38-23-2350</t>
  </si>
  <si>
    <t>1-38-23-2337</t>
  </si>
  <si>
    <t>1-38-23-1743</t>
  </si>
  <si>
    <t>1-38-24-0930</t>
  </si>
  <si>
    <t>ЭПУ жилого дома</t>
  </si>
  <si>
    <t>ЭПУ жилого дома расположенный на земельном участке с кадастровым № 23:43:0125024:2191</t>
  </si>
  <si>
    <t>ЭПУ для индивидуального жилищного строительства</t>
  </si>
  <si>
    <t>ЭПУ земельного участка для строительства жилого дома</t>
  </si>
  <si>
    <t xml:space="preserve">г Краснодар, поселок Индустриальный, ул Степная </t>
  </si>
  <si>
    <t>350056, г Краснодар, Индустриальный п, ул Степная; 75</t>
  </si>
  <si>
    <t>350056, г Краснодар, Индустриальный п, ул Степная, дом № 95</t>
  </si>
  <si>
    <t>350056, г Краснодар, Индустриальный п, ул Степная, дом № 75, корпус 1</t>
  </si>
  <si>
    <t>350056, г Краснодар, Индустриальный п, ул Степная, дом № 67</t>
  </si>
  <si>
    <t>350056, г Краснодар, Индустриальный п, ул Степная, дом № 59</t>
  </si>
  <si>
    <t>350056, г Краснодар, Индустриальный п, ул Степная</t>
  </si>
  <si>
    <t>350040, г Краснодар, ул Степная, дом № 65</t>
  </si>
  <si>
    <t>КТП</t>
  </si>
  <si>
    <t>ВЛ-0,4 кВ от РУ-0,4 кВ проектируемой КТП (ТЗП 014134)</t>
  </si>
  <si>
    <t>ВЛ-0,4 кВ от РУ-0,4 кВ проектируемой КТП (ТЗП 014134), длина 0,36 км.</t>
  </si>
  <si>
    <t>Строительство</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</si>
</sst>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8" fillId="0" borderId="0"/>
  </cellStyleXfs>
  <cellXfs count="333">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6" fillId="25" borderId="4" xfId="1" applyFont="1" applyFill="1" applyBorder="1" applyAlignment="1">
      <alignment vertical="center" wrapText="1"/>
    </xf>
    <xf numFmtId="0" fontId="6" fillId="25" borderId="1" xfId="1" applyFont="1" applyFill="1" applyBorder="1" applyAlignment="1">
      <alignment horizontal="left" vertical="center" wrapText="1"/>
    </xf>
    <xf numFmtId="0" fontId="10"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0" fontId="58"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10" fillId="25" borderId="1" xfId="6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1" fillId="25" borderId="0" xfId="2" applyFont="1" applyFill="1" applyAlignment="1">
      <alignment horizontal="right" vertical="center"/>
    </xf>
    <xf numFmtId="0" fontId="59" fillId="25" borderId="1" xfId="0" applyFont="1" applyFill="1" applyBorder="1" applyAlignment="1" applyProtection="1">
      <alignment horizontal="center" vertical="center" wrapText="1"/>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Alignment="1">
      <alignment horizontal="center" vertical="center"/>
    </xf>
    <xf numFmtId="0" fontId="10" fillId="0" borderId="0" xfId="62" applyNumberFormat="1" applyFont="1" applyBorder="1" applyAlignment="1">
      <alignment horizontal="center" vertical="center"/>
    </xf>
    <xf numFmtId="0" fontId="10" fillId="0" borderId="0" xfId="2" applyFont="1" applyFill="1" applyBorder="1" applyAlignment="1">
      <alignment horizontal="center" vertical="center"/>
    </xf>
    <xf numFmtId="0" fontId="7" fillId="0" borderId="0" xfId="2" applyFont="1" applyFill="1" applyAlignment="1">
      <alignment horizontal="center" vertical="center"/>
    </xf>
    <xf numFmtId="0" fontId="11" fillId="0" borderId="0" xfId="2" applyFont="1" applyFill="1" applyAlignment="1">
      <alignment horizontal="center" vertical="center"/>
    </xf>
    <xf numFmtId="0" fontId="10" fillId="0" borderId="0" xfId="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169" fontId="60" fillId="0" borderId="1" xfId="0" applyNumberFormat="1" applyFont="1" applyFill="1" applyBorder="1" applyAlignment="1">
      <alignment horizontal="center" vertical="center"/>
    </xf>
    <xf numFmtId="0" fontId="49" fillId="0" borderId="1" xfId="1" applyFont="1" applyFill="1" applyBorder="1" applyAlignment="1">
      <alignment horizontal="center" vertical="center" wrapText="1"/>
    </xf>
    <xf numFmtId="0" fontId="3" fillId="0" borderId="0" xfId="1"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25" borderId="4" xfId="1" applyNumberFormat="1" applyFont="1" applyFill="1" applyBorder="1" applyAlignment="1">
      <alignment horizontal="center" vertical="center"/>
    </xf>
    <xf numFmtId="49" fontId="6" fillId="25" borderId="6" xfId="1" applyNumberFormat="1" applyFont="1" applyFill="1" applyBorder="1" applyAlignment="1">
      <alignment horizontal="center" vertical="center"/>
    </xf>
    <xf numFmtId="49" fontId="6" fillId="25"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4"/>
    <cellStyle name="Обычный 2 4" xfId="76"/>
    <cellStyle name="Обычный 3" xfId="2"/>
    <cellStyle name="Обычный 3 2" xfId="41"/>
    <cellStyle name="Обычный 3 2 2" xfId="67"/>
    <cellStyle name="Обычный 3 2 2 2" xfId="42"/>
    <cellStyle name="Обычный 3 2 3" xfId="77"/>
    <cellStyle name="Обычный 3 21" xfId="63"/>
    <cellStyle name="Обычный 35 2" xfId="69"/>
    <cellStyle name="Обычный 4" xfId="43"/>
    <cellStyle name="Обычный 4 2" xfId="44"/>
    <cellStyle name="Обычный 4 3" xfId="75"/>
    <cellStyle name="Обычный 5" xfId="45"/>
    <cellStyle name="Обычный 5 2" xfId="72"/>
    <cellStyle name="Обычный 5 3" xfId="79"/>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ushkarevayg/AppData/Roaming/1C/1cv8/e8a80646-0fd8-4a69-81e2-4a4b553d9681/92ec4b69-9877-4ae4-aaa1-3e94a9f5dbba/App/&#1055;&#1088;&#1080;&#1083;&#1086;&#1078;&#1077;&#1085;&#1080;&#1077;%201%20-%20&#1055;&#1072;&#1089;&#1087;&#1086;&#1088;&#1090;%20&#1080;&#1085;&#1074;&#1077;&#1089;&#1090;&#1080;&#1094;&#1080;&#1086;&#1085;&#1085;&#1086;&#1075;&#1086;%20&#1087;&#1088;&#1086;&#1077;&#1082;&#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efreshError="1">
        <row r="5">
          <cell r="A5" t="str">
            <v>Год раскрытия информации: 2020 год</v>
          </cell>
        </row>
        <row r="9">
          <cell r="A9" t="str">
            <v>АО "НЭСК-электросети"</v>
          </cell>
          <cell r="B9">
            <v>0</v>
          </cell>
          <cell r="C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13" zoomScale="70" zoomScaleNormal="100" zoomScaleSheetLayoutView="70" workbookViewId="0">
      <selection activeCell="C48" sqref="C48"/>
    </sheetView>
  </sheetViews>
  <sheetFormatPr defaultRowHeight="15.75" x14ac:dyDescent="0.25"/>
  <cols>
    <col min="1" max="1" width="6.140625" style="171"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x14ac:dyDescent="0.25">
      <c r="A1" s="161"/>
      <c r="C1" s="162" t="s">
        <v>22</v>
      </c>
    </row>
    <row r="2" spans="1:21" ht="18.75" customHeight="1" x14ac:dyDescent="0.25">
      <c r="A2" s="161"/>
      <c r="C2" s="23" t="s">
        <v>7</v>
      </c>
    </row>
    <row r="3" spans="1:21" ht="18.75" x14ac:dyDescent="0.25">
      <c r="A3" s="163"/>
      <c r="C3" s="204" t="s">
        <v>408</v>
      </c>
    </row>
    <row r="4" spans="1:21" x14ac:dyDescent="0.25">
      <c r="A4" s="163"/>
      <c r="G4" s="23"/>
    </row>
    <row r="5" spans="1:21" x14ac:dyDescent="0.25">
      <c r="A5" s="225" t="s">
        <v>421</v>
      </c>
      <c r="B5" s="225"/>
      <c r="C5" s="225"/>
      <c r="D5" s="70"/>
      <c r="E5" s="70"/>
      <c r="F5" s="70"/>
      <c r="G5" s="70"/>
      <c r="H5" s="70"/>
      <c r="I5" s="70"/>
    </row>
    <row r="6" spans="1:21" x14ac:dyDescent="0.25">
      <c r="A6" s="163"/>
      <c r="G6" s="23"/>
    </row>
    <row r="7" spans="1:21" x14ac:dyDescent="0.25">
      <c r="A7" s="229" t="s">
        <v>6</v>
      </c>
      <c r="B7" s="229"/>
      <c r="C7" s="229"/>
      <c r="D7" s="164"/>
      <c r="E7" s="164"/>
      <c r="F7" s="164"/>
      <c r="G7" s="164"/>
      <c r="H7" s="164"/>
      <c r="I7" s="164"/>
      <c r="J7" s="164"/>
      <c r="K7" s="164"/>
      <c r="L7" s="164"/>
      <c r="M7" s="164"/>
      <c r="N7" s="164"/>
      <c r="O7" s="164"/>
      <c r="P7" s="164"/>
      <c r="Q7" s="164"/>
      <c r="R7" s="164"/>
      <c r="S7" s="164"/>
      <c r="T7" s="164"/>
      <c r="U7" s="164"/>
    </row>
    <row r="8" spans="1:21" x14ac:dyDescent="0.25">
      <c r="A8" s="163"/>
      <c r="B8" s="163"/>
      <c r="C8" s="163"/>
      <c r="D8" s="163"/>
      <c r="E8" s="163"/>
      <c r="F8" s="163"/>
      <c r="G8" s="163"/>
      <c r="H8" s="164"/>
      <c r="I8" s="164"/>
      <c r="J8" s="164"/>
      <c r="K8" s="164"/>
      <c r="L8" s="164"/>
      <c r="M8" s="164"/>
      <c r="N8" s="164"/>
      <c r="O8" s="164"/>
      <c r="P8" s="164"/>
      <c r="Q8" s="164"/>
      <c r="R8" s="164"/>
      <c r="S8" s="164"/>
      <c r="T8" s="164"/>
      <c r="U8" s="164"/>
    </row>
    <row r="9" spans="1:21" x14ac:dyDescent="0.25">
      <c r="A9" s="230" t="s">
        <v>415</v>
      </c>
      <c r="B9" s="231"/>
      <c r="C9" s="231"/>
      <c r="D9" s="165"/>
      <c r="E9" s="165"/>
      <c r="F9" s="165"/>
      <c r="G9" s="165"/>
      <c r="H9" s="164"/>
      <c r="I9" s="164"/>
      <c r="J9" s="164"/>
      <c r="K9" s="164"/>
      <c r="L9" s="164"/>
      <c r="M9" s="164"/>
      <c r="N9" s="164"/>
      <c r="O9" s="164"/>
      <c r="P9" s="164"/>
      <c r="Q9" s="164"/>
      <c r="R9" s="164"/>
      <c r="S9" s="164"/>
      <c r="T9" s="164"/>
      <c r="U9" s="164"/>
    </row>
    <row r="10" spans="1:21" x14ac:dyDescent="0.25">
      <c r="A10" s="232" t="s">
        <v>5</v>
      </c>
      <c r="B10" s="232"/>
      <c r="C10" s="232"/>
      <c r="D10" s="138"/>
      <c r="E10" s="138"/>
      <c r="F10" s="138"/>
      <c r="G10" s="138"/>
      <c r="H10" s="164"/>
      <c r="I10" s="164"/>
      <c r="J10" s="164"/>
      <c r="K10" s="164"/>
      <c r="L10" s="164"/>
      <c r="M10" s="164"/>
      <c r="N10" s="164"/>
      <c r="O10" s="164"/>
      <c r="P10" s="164"/>
      <c r="Q10" s="164"/>
      <c r="R10" s="164"/>
      <c r="S10" s="164"/>
      <c r="T10" s="164"/>
      <c r="U10" s="164"/>
    </row>
    <row r="11" spans="1:21" x14ac:dyDescent="0.25">
      <c r="A11" s="166"/>
      <c r="B11" s="166"/>
      <c r="C11" s="166"/>
      <c r="D11" s="163"/>
      <c r="E11" s="163"/>
      <c r="F11" s="163"/>
      <c r="G11" s="163"/>
      <c r="H11" s="164"/>
      <c r="I11" s="164"/>
      <c r="J11" s="164"/>
      <c r="K11" s="164"/>
      <c r="L11" s="164"/>
      <c r="M11" s="164"/>
      <c r="N11" s="164"/>
      <c r="O11" s="164"/>
      <c r="P11" s="164"/>
      <c r="Q11" s="164"/>
      <c r="R11" s="164"/>
      <c r="S11" s="164"/>
      <c r="T11" s="164"/>
      <c r="U11" s="164"/>
    </row>
    <row r="12" spans="1:21" x14ac:dyDescent="0.25">
      <c r="A12" s="230" t="s">
        <v>423</v>
      </c>
      <c r="B12" s="230"/>
      <c r="C12" s="230"/>
      <c r="D12" s="165"/>
      <c r="E12" s="165"/>
      <c r="F12" s="165"/>
      <c r="G12" s="165"/>
      <c r="H12" s="164"/>
      <c r="I12" s="164"/>
      <c r="J12" s="164"/>
      <c r="K12" s="164"/>
      <c r="L12" s="164"/>
      <c r="M12" s="164"/>
      <c r="N12" s="164"/>
      <c r="O12" s="164"/>
      <c r="P12" s="164"/>
      <c r="Q12" s="164"/>
      <c r="R12" s="164"/>
      <c r="S12" s="164"/>
      <c r="T12" s="164"/>
      <c r="U12" s="164"/>
    </row>
    <row r="13" spans="1:21" x14ac:dyDescent="0.25">
      <c r="A13" s="232" t="s">
        <v>4</v>
      </c>
      <c r="B13" s="232"/>
      <c r="C13" s="232"/>
      <c r="D13" s="138"/>
      <c r="E13" s="138"/>
      <c r="F13" s="138"/>
      <c r="G13" s="138"/>
      <c r="H13" s="164"/>
      <c r="I13" s="164"/>
      <c r="J13" s="164"/>
      <c r="K13" s="164"/>
      <c r="L13" s="164"/>
      <c r="M13" s="164"/>
      <c r="N13" s="164"/>
      <c r="O13" s="164"/>
      <c r="P13" s="164"/>
      <c r="Q13" s="164"/>
      <c r="R13" s="164"/>
      <c r="S13" s="164"/>
      <c r="T13" s="164"/>
      <c r="U13" s="164"/>
    </row>
    <row r="14" spans="1:21" s="167" customFormat="1" ht="15.75" customHeight="1" x14ac:dyDescent="0.25">
      <c r="A14" s="90"/>
      <c r="B14" s="90"/>
      <c r="C14" s="90"/>
      <c r="D14" s="91"/>
      <c r="E14" s="91"/>
      <c r="F14" s="91"/>
      <c r="G14" s="91"/>
      <c r="H14" s="91"/>
      <c r="I14" s="91"/>
      <c r="J14" s="91"/>
      <c r="K14" s="91"/>
      <c r="L14" s="91"/>
      <c r="M14" s="91"/>
      <c r="N14" s="91"/>
      <c r="O14" s="91"/>
      <c r="P14" s="91"/>
      <c r="Q14" s="91"/>
      <c r="R14" s="91"/>
      <c r="S14" s="91"/>
      <c r="T14" s="91"/>
      <c r="U14" s="91"/>
    </row>
    <row r="15" spans="1:21" ht="33" customHeight="1" x14ac:dyDescent="0.25">
      <c r="A15" s="233" t="s">
        <v>424</v>
      </c>
      <c r="B15" s="233"/>
      <c r="C15" s="233"/>
      <c r="D15" s="165"/>
      <c r="E15" s="165"/>
      <c r="F15" s="165"/>
      <c r="G15" s="165"/>
      <c r="H15" s="165"/>
      <c r="I15" s="165"/>
      <c r="J15" s="165"/>
      <c r="K15" s="165"/>
      <c r="L15" s="165"/>
      <c r="M15" s="165"/>
      <c r="N15" s="165"/>
      <c r="O15" s="165"/>
      <c r="P15" s="165"/>
      <c r="Q15" s="165"/>
      <c r="R15" s="165"/>
      <c r="S15" s="165"/>
      <c r="T15" s="165"/>
      <c r="U15" s="165"/>
    </row>
    <row r="16" spans="1:21" ht="15" customHeight="1" x14ac:dyDescent="0.25">
      <c r="A16" s="226" t="s">
        <v>3</v>
      </c>
      <c r="B16" s="226"/>
      <c r="C16" s="226"/>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25"/>
      <c r="B17" s="125"/>
      <c r="C17" s="125"/>
      <c r="D17" s="125"/>
      <c r="E17" s="125"/>
      <c r="F17" s="125"/>
      <c r="G17" s="125"/>
      <c r="H17" s="125"/>
      <c r="I17" s="125"/>
      <c r="J17" s="125"/>
      <c r="K17" s="125"/>
      <c r="L17" s="125"/>
      <c r="M17" s="125"/>
      <c r="N17" s="125"/>
      <c r="O17" s="125"/>
      <c r="P17" s="125"/>
      <c r="Q17" s="125"/>
      <c r="R17" s="125"/>
    </row>
    <row r="18" spans="1:21" ht="23.25" customHeight="1" x14ac:dyDescent="0.25">
      <c r="A18" s="227" t="s">
        <v>262</v>
      </c>
      <c r="B18" s="228"/>
      <c r="C18" s="228"/>
      <c r="D18" s="165"/>
      <c r="E18" s="165"/>
      <c r="F18" s="165"/>
      <c r="G18" s="165"/>
      <c r="H18" s="165"/>
      <c r="I18" s="165"/>
      <c r="J18" s="165"/>
      <c r="K18" s="165"/>
      <c r="L18" s="165"/>
      <c r="M18" s="165"/>
      <c r="N18" s="165"/>
      <c r="O18" s="165"/>
      <c r="P18" s="165"/>
      <c r="Q18" s="165"/>
      <c r="R18" s="165"/>
      <c r="S18" s="165"/>
      <c r="T18" s="165"/>
      <c r="U18" s="165"/>
    </row>
    <row r="19" spans="1:21" ht="15" customHeight="1" x14ac:dyDescent="0.25">
      <c r="A19" s="125"/>
      <c r="B19" s="138"/>
      <c r="C19" s="138"/>
      <c r="D19" s="138"/>
      <c r="E19" s="138"/>
      <c r="F19" s="138"/>
      <c r="G19" s="138"/>
      <c r="H19" s="125"/>
      <c r="I19" s="125"/>
      <c r="J19" s="125"/>
      <c r="K19" s="125"/>
      <c r="L19" s="125"/>
      <c r="M19" s="125"/>
      <c r="N19" s="125"/>
      <c r="O19" s="125"/>
      <c r="P19" s="125"/>
      <c r="Q19" s="125"/>
      <c r="R19" s="125"/>
    </row>
    <row r="20" spans="1:21" ht="39.75" customHeight="1" x14ac:dyDescent="0.25">
      <c r="A20" s="84" t="s">
        <v>2</v>
      </c>
      <c r="B20" s="168" t="s">
        <v>21</v>
      </c>
      <c r="C20" s="84" t="s">
        <v>20</v>
      </c>
      <c r="D20" s="169"/>
      <c r="E20" s="169"/>
      <c r="F20" s="169"/>
      <c r="G20" s="169"/>
      <c r="H20" s="91"/>
      <c r="I20" s="91"/>
      <c r="J20" s="91"/>
      <c r="K20" s="91"/>
      <c r="L20" s="91"/>
      <c r="M20" s="91"/>
      <c r="N20" s="91"/>
      <c r="O20" s="91"/>
      <c r="P20" s="91"/>
      <c r="Q20" s="91"/>
      <c r="R20" s="91"/>
      <c r="S20" s="167"/>
      <c r="T20" s="167"/>
      <c r="U20" s="167"/>
    </row>
    <row r="21" spans="1:21" ht="16.5" customHeight="1" x14ac:dyDescent="0.25">
      <c r="A21" s="84">
        <v>1</v>
      </c>
      <c r="B21" s="168">
        <v>2</v>
      </c>
      <c r="C21" s="84" t="s">
        <v>286</v>
      </c>
      <c r="D21" s="169"/>
      <c r="E21" s="169"/>
      <c r="F21" s="169"/>
      <c r="G21" s="169"/>
      <c r="H21" s="91"/>
      <c r="I21" s="91"/>
      <c r="J21" s="91"/>
      <c r="K21" s="91"/>
      <c r="L21" s="91"/>
      <c r="M21" s="91"/>
      <c r="N21" s="91"/>
      <c r="O21" s="91"/>
      <c r="P21" s="91"/>
      <c r="Q21" s="91"/>
      <c r="R21" s="91"/>
      <c r="S21" s="167"/>
      <c r="T21" s="167"/>
      <c r="U21" s="167"/>
    </row>
    <row r="22" spans="1:21" ht="31.5" x14ac:dyDescent="0.25">
      <c r="A22" s="191" t="s">
        <v>19</v>
      </c>
      <c r="B22" s="192" t="s">
        <v>151</v>
      </c>
      <c r="C22" s="193" t="s">
        <v>425</v>
      </c>
      <c r="D22" s="169"/>
      <c r="E22" s="169"/>
      <c r="F22" s="169"/>
      <c r="G22" s="169"/>
      <c r="H22" s="91"/>
      <c r="I22" s="91"/>
      <c r="J22" s="91"/>
      <c r="K22" s="91"/>
      <c r="L22" s="91"/>
      <c r="M22" s="91"/>
      <c r="N22" s="91"/>
      <c r="O22" s="91"/>
      <c r="P22" s="91"/>
      <c r="Q22" s="91"/>
      <c r="R22" s="91"/>
      <c r="S22" s="167"/>
      <c r="T22" s="167"/>
      <c r="U22" s="167"/>
    </row>
    <row r="23" spans="1:21" ht="31.5" x14ac:dyDescent="0.25">
      <c r="A23" s="191" t="s">
        <v>18</v>
      </c>
      <c r="B23" s="194" t="s">
        <v>269</v>
      </c>
      <c r="C23" s="193" t="s">
        <v>290</v>
      </c>
      <c r="D23" s="169"/>
      <c r="E23" s="169"/>
      <c r="F23" s="169"/>
      <c r="G23" s="169"/>
      <c r="H23" s="91"/>
      <c r="I23" s="91"/>
      <c r="J23" s="91"/>
      <c r="K23" s="91"/>
      <c r="L23" s="91"/>
      <c r="M23" s="91"/>
      <c r="N23" s="91"/>
      <c r="O23" s="91"/>
      <c r="P23" s="91"/>
      <c r="Q23" s="91"/>
      <c r="R23" s="91"/>
      <c r="S23" s="167"/>
      <c r="T23" s="167"/>
      <c r="U23" s="167"/>
    </row>
    <row r="24" spans="1:21" ht="22.5" customHeight="1" x14ac:dyDescent="0.25">
      <c r="A24" s="222"/>
      <c r="B24" s="223"/>
      <c r="C24" s="224"/>
      <c r="D24" s="169"/>
      <c r="E24" s="169"/>
      <c r="F24" s="169"/>
      <c r="G24" s="169"/>
      <c r="H24" s="91"/>
      <c r="I24" s="91"/>
      <c r="J24" s="91"/>
      <c r="K24" s="91"/>
      <c r="L24" s="91"/>
      <c r="M24" s="91"/>
      <c r="N24" s="91"/>
      <c r="O24" s="91"/>
      <c r="P24" s="91"/>
      <c r="Q24" s="91"/>
      <c r="R24" s="91"/>
      <c r="S24" s="167"/>
      <c r="T24" s="167"/>
      <c r="U24" s="167"/>
    </row>
    <row r="25" spans="1:21" ht="58.5" customHeight="1" x14ac:dyDescent="0.25">
      <c r="A25" s="191" t="s">
        <v>17</v>
      </c>
      <c r="B25" s="195" t="s">
        <v>229</v>
      </c>
      <c r="C25" s="196" t="s">
        <v>282</v>
      </c>
      <c r="D25" s="169"/>
      <c r="E25" s="169"/>
      <c r="F25" s="169"/>
      <c r="G25" s="91"/>
      <c r="H25" s="91"/>
      <c r="I25" s="91"/>
      <c r="J25" s="91"/>
      <c r="K25" s="91"/>
      <c r="L25" s="91"/>
      <c r="M25" s="91"/>
      <c r="N25" s="91"/>
      <c r="O25" s="91"/>
      <c r="P25" s="91"/>
      <c r="Q25" s="91"/>
      <c r="R25" s="167"/>
      <c r="S25" s="167"/>
      <c r="T25" s="167"/>
      <c r="U25" s="167"/>
    </row>
    <row r="26" spans="1:21" ht="42.75" customHeight="1" x14ac:dyDescent="0.25">
      <c r="A26" s="191" t="s">
        <v>16</v>
      </c>
      <c r="B26" s="195" t="s">
        <v>28</v>
      </c>
      <c r="C26" s="197" t="s">
        <v>283</v>
      </c>
      <c r="D26" s="169"/>
      <c r="E26" s="169"/>
      <c r="F26" s="169"/>
      <c r="G26" s="91"/>
      <c r="H26" s="91"/>
      <c r="I26" s="91"/>
      <c r="J26" s="91"/>
      <c r="K26" s="91"/>
      <c r="L26" s="91"/>
      <c r="M26" s="91"/>
      <c r="N26" s="91"/>
      <c r="O26" s="91"/>
      <c r="P26" s="91"/>
      <c r="Q26" s="91"/>
      <c r="R26" s="167"/>
      <c r="S26" s="167"/>
      <c r="T26" s="167"/>
      <c r="U26" s="167"/>
    </row>
    <row r="27" spans="1:21" ht="51.75" customHeight="1" x14ac:dyDescent="0.25">
      <c r="A27" s="191" t="s">
        <v>14</v>
      </c>
      <c r="B27" s="195" t="s">
        <v>27</v>
      </c>
      <c r="C27" s="196" t="s">
        <v>284</v>
      </c>
      <c r="D27" s="169"/>
      <c r="E27" s="169"/>
      <c r="F27" s="169"/>
      <c r="G27" s="91"/>
      <c r="H27" s="91"/>
      <c r="I27" s="91"/>
      <c r="J27" s="91"/>
      <c r="K27" s="91"/>
      <c r="L27" s="91"/>
      <c r="M27" s="91"/>
      <c r="N27" s="91"/>
      <c r="O27" s="91"/>
      <c r="P27" s="91"/>
      <c r="Q27" s="91"/>
      <c r="R27" s="167"/>
      <c r="S27" s="167"/>
      <c r="T27" s="167"/>
      <c r="U27" s="167"/>
    </row>
    <row r="28" spans="1:21" ht="42.75" customHeight="1" x14ac:dyDescent="0.25">
      <c r="A28" s="191" t="s">
        <v>13</v>
      </c>
      <c r="B28" s="195" t="s">
        <v>230</v>
      </c>
      <c r="C28" s="198" t="s">
        <v>405</v>
      </c>
      <c r="D28" s="169"/>
      <c r="E28" s="169"/>
      <c r="F28" s="169"/>
      <c r="G28" s="91"/>
      <c r="H28" s="91"/>
      <c r="I28" s="91"/>
      <c r="J28" s="91"/>
      <c r="K28" s="91"/>
      <c r="L28" s="91"/>
      <c r="M28" s="91"/>
      <c r="N28" s="91"/>
      <c r="O28" s="91"/>
      <c r="P28" s="91"/>
      <c r="Q28" s="91"/>
      <c r="R28" s="167"/>
      <c r="S28" s="167"/>
      <c r="T28" s="167"/>
      <c r="U28" s="167"/>
    </row>
    <row r="29" spans="1:21" ht="51.75" customHeight="1" x14ac:dyDescent="0.25">
      <c r="A29" s="191" t="s">
        <v>11</v>
      </c>
      <c r="B29" s="195" t="s">
        <v>231</v>
      </c>
      <c r="C29" s="198" t="s">
        <v>405</v>
      </c>
      <c r="D29" s="169"/>
      <c r="E29" s="169"/>
      <c r="F29" s="169"/>
      <c r="G29" s="91"/>
      <c r="H29" s="91"/>
      <c r="I29" s="91"/>
      <c r="J29" s="91"/>
      <c r="K29" s="91"/>
      <c r="L29" s="91"/>
      <c r="M29" s="91"/>
      <c r="N29" s="91"/>
      <c r="O29" s="91"/>
      <c r="P29" s="91"/>
      <c r="Q29" s="91"/>
      <c r="R29" s="167"/>
      <c r="S29" s="167"/>
      <c r="T29" s="167"/>
      <c r="U29" s="167"/>
    </row>
    <row r="30" spans="1:21" ht="51.75" customHeight="1" x14ac:dyDescent="0.25">
      <c r="A30" s="191" t="s">
        <v>9</v>
      </c>
      <c r="B30" s="195" t="s">
        <v>232</v>
      </c>
      <c r="C30" s="198" t="s">
        <v>405</v>
      </c>
      <c r="D30" s="169"/>
      <c r="E30" s="169"/>
      <c r="F30" s="169"/>
      <c r="G30" s="91"/>
      <c r="H30" s="91"/>
      <c r="I30" s="91"/>
      <c r="J30" s="91"/>
      <c r="K30" s="91"/>
      <c r="L30" s="91"/>
      <c r="M30" s="91"/>
      <c r="N30" s="91"/>
      <c r="O30" s="91"/>
      <c r="P30" s="91"/>
      <c r="Q30" s="91"/>
      <c r="R30" s="167"/>
      <c r="S30" s="167"/>
      <c r="T30" s="167"/>
      <c r="U30" s="167"/>
    </row>
    <row r="31" spans="1:21" ht="51.75" customHeight="1" x14ac:dyDescent="0.25">
      <c r="A31" s="191" t="s">
        <v>26</v>
      </c>
      <c r="B31" s="195" t="s">
        <v>233</v>
      </c>
      <c r="C31" s="198" t="s">
        <v>405</v>
      </c>
      <c r="D31" s="169"/>
      <c r="E31" s="169"/>
      <c r="F31" s="169"/>
      <c r="G31" s="91"/>
      <c r="H31" s="91"/>
      <c r="I31" s="91"/>
      <c r="J31" s="91"/>
      <c r="K31" s="91"/>
      <c r="L31" s="91"/>
      <c r="M31" s="91"/>
      <c r="N31" s="91"/>
      <c r="O31" s="91"/>
      <c r="P31" s="91"/>
      <c r="Q31" s="91"/>
      <c r="R31" s="167"/>
      <c r="S31" s="167"/>
      <c r="T31" s="167"/>
      <c r="U31" s="167"/>
    </row>
    <row r="32" spans="1:21" ht="51.75" customHeight="1" x14ac:dyDescent="0.25">
      <c r="A32" s="191" t="s">
        <v>24</v>
      </c>
      <c r="B32" s="195" t="s">
        <v>234</v>
      </c>
      <c r="C32" s="198" t="s">
        <v>405</v>
      </c>
      <c r="D32" s="169"/>
      <c r="E32" s="169"/>
      <c r="F32" s="169"/>
      <c r="G32" s="91"/>
      <c r="H32" s="91"/>
      <c r="I32" s="91"/>
      <c r="J32" s="91"/>
      <c r="K32" s="91"/>
      <c r="L32" s="91"/>
      <c r="M32" s="91"/>
      <c r="N32" s="91"/>
      <c r="O32" s="91"/>
      <c r="P32" s="91"/>
      <c r="Q32" s="91"/>
      <c r="R32" s="167"/>
      <c r="S32" s="167"/>
      <c r="T32" s="167"/>
      <c r="U32" s="167"/>
    </row>
    <row r="33" spans="1:21" ht="101.25" customHeight="1" x14ac:dyDescent="0.25">
      <c r="A33" s="191" t="s">
        <v>23</v>
      </c>
      <c r="B33" s="195" t="s">
        <v>235</v>
      </c>
      <c r="C33" s="197" t="s">
        <v>288</v>
      </c>
      <c r="D33" s="169"/>
      <c r="E33" s="169"/>
      <c r="F33" s="169"/>
      <c r="G33" s="91"/>
      <c r="H33" s="91"/>
      <c r="I33" s="91"/>
      <c r="J33" s="91"/>
      <c r="K33" s="91"/>
      <c r="L33" s="91"/>
      <c r="M33" s="91"/>
      <c r="N33" s="91"/>
      <c r="O33" s="91"/>
      <c r="P33" s="91"/>
      <c r="Q33" s="91"/>
      <c r="R33" s="167"/>
      <c r="S33" s="167"/>
      <c r="T33" s="167"/>
      <c r="U33" s="167"/>
    </row>
    <row r="34" spans="1:21" ht="111" customHeight="1" x14ac:dyDescent="0.25">
      <c r="A34" s="191" t="s">
        <v>245</v>
      </c>
      <c r="B34" s="195" t="s">
        <v>236</v>
      </c>
      <c r="C34" s="197" t="s">
        <v>287</v>
      </c>
      <c r="D34" s="167"/>
      <c r="E34" s="167"/>
      <c r="F34" s="167"/>
      <c r="G34" s="167"/>
      <c r="H34" s="167"/>
      <c r="I34" s="167"/>
      <c r="J34" s="167"/>
      <c r="K34" s="167"/>
      <c r="L34" s="167"/>
      <c r="M34" s="167"/>
      <c r="N34" s="167"/>
      <c r="O34" s="167"/>
      <c r="P34" s="167"/>
      <c r="Q34" s="167"/>
      <c r="R34" s="167"/>
      <c r="S34" s="167"/>
      <c r="T34" s="167"/>
      <c r="U34" s="167"/>
    </row>
    <row r="35" spans="1:21" ht="58.5" customHeight="1" x14ac:dyDescent="0.25">
      <c r="A35" s="191" t="s">
        <v>239</v>
      </c>
      <c r="B35" s="195" t="s">
        <v>25</v>
      </c>
      <c r="C35" s="197" t="s">
        <v>341</v>
      </c>
      <c r="D35" s="167"/>
      <c r="E35" s="167"/>
      <c r="F35" s="167"/>
      <c r="G35" s="167"/>
      <c r="H35" s="167"/>
      <c r="I35" s="167"/>
      <c r="J35" s="167"/>
      <c r="K35" s="167"/>
      <c r="L35" s="167"/>
      <c r="M35" s="167"/>
      <c r="N35" s="167"/>
      <c r="O35" s="167"/>
      <c r="P35" s="167"/>
      <c r="Q35" s="167"/>
      <c r="R35" s="167"/>
      <c r="S35" s="167"/>
      <c r="T35" s="167"/>
      <c r="U35" s="167"/>
    </row>
    <row r="36" spans="1:21" ht="51.75" customHeight="1" x14ac:dyDescent="0.25">
      <c r="A36" s="191" t="s">
        <v>246</v>
      </c>
      <c r="B36" s="195" t="s">
        <v>237</v>
      </c>
      <c r="C36" s="198" t="s">
        <v>409</v>
      </c>
      <c r="D36" s="167"/>
      <c r="E36" s="167"/>
      <c r="F36" s="167"/>
      <c r="G36" s="167"/>
      <c r="H36" s="167"/>
      <c r="I36" s="167"/>
      <c r="J36" s="167"/>
      <c r="K36" s="167"/>
      <c r="L36" s="167"/>
      <c r="M36" s="167"/>
      <c r="N36" s="167"/>
      <c r="O36" s="167"/>
      <c r="P36" s="167"/>
      <c r="Q36" s="167"/>
      <c r="R36" s="167"/>
      <c r="S36" s="167"/>
      <c r="T36" s="167"/>
      <c r="U36" s="167"/>
    </row>
    <row r="37" spans="1:21" ht="43.5" customHeight="1" x14ac:dyDescent="0.25">
      <c r="A37" s="191" t="s">
        <v>240</v>
      </c>
      <c r="B37" s="195" t="s">
        <v>238</v>
      </c>
      <c r="C37" s="198" t="s">
        <v>410</v>
      </c>
      <c r="D37" s="167"/>
      <c r="E37" s="167"/>
      <c r="F37" s="167"/>
      <c r="G37" s="167"/>
      <c r="H37" s="167"/>
      <c r="I37" s="167"/>
      <c r="J37" s="167"/>
      <c r="K37" s="167"/>
      <c r="L37" s="167"/>
      <c r="M37" s="167"/>
      <c r="N37" s="167"/>
      <c r="O37" s="167"/>
      <c r="P37" s="167"/>
      <c r="Q37" s="167"/>
      <c r="R37" s="167"/>
      <c r="S37" s="167"/>
      <c r="T37" s="167"/>
      <c r="U37" s="167"/>
    </row>
    <row r="38" spans="1:21" ht="43.5" customHeight="1" x14ac:dyDescent="0.25">
      <c r="A38" s="191" t="s">
        <v>247</v>
      </c>
      <c r="B38" s="195" t="s">
        <v>149</v>
      </c>
      <c r="C38" s="198" t="s">
        <v>410</v>
      </c>
      <c r="D38" s="167"/>
      <c r="E38" s="167"/>
      <c r="F38" s="167"/>
      <c r="G38" s="167"/>
      <c r="H38" s="167"/>
      <c r="I38" s="167"/>
      <c r="J38" s="167"/>
      <c r="K38" s="167"/>
      <c r="L38" s="167"/>
      <c r="M38" s="167"/>
      <c r="N38" s="167"/>
      <c r="O38" s="167"/>
      <c r="P38" s="167"/>
      <c r="Q38" s="167"/>
      <c r="R38" s="167"/>
      <c r="S38" s="167"/>
      <c r="T38" s="167"/>
      <c r="U38" s="167"/>
    </row>
    <row r="39" spans="1:21" s="131" customFormat="1" ht="68.25" customHeight="1" x14ac:dyDescent="0.25">
      <c r="A39" s="191" t="s">
        <v>241</v>
      </c>
      <c r="B39" s="195" t="s">
        <v>292</v>
      </c>
      <c r="C39" s="32" t="s">
        <v>426</v>
      </c>
      <c r="D39" s="130"/>
      <c r="E39" s="130"/>
      <c r="F39" s="130"/>
      <c r="G39" s="130"/>
      <c r="H39" s="130"/>
      <c r="I39" s="130"/>
      <c r="J39" s="130"/>
      <c r="K39" s="130"/>
      <c r="L39" s="130"/>
      <c r="M39" s="130"/>
      <c r="N39" s="130"/>
      <c r="O39" s="130"/>
      <c r="P39" s="130"/>
      <c r="Q39" s="130"/>
      <c r="R39" s="130"/>
      <c r="S39" s="130"/>
      <c r="T39" s="130"/>
      <c r="U39" s="130"/>
    </row>
    <row r="40" spans="1:21" s="131" customFormat="1" ht="105.75" customHeight="1" x14ac:dyDescent="0.25">
      <c r="A40" s="191" t="s">
        <v>248</v>
      </c>
      <c r="B40" s="195" t="s">
        <v>293</v>
      </c>
      <c r="C40" s="198" t="s">
        <v>411</v>
      </c>
      <c r="D40" s="130"/>
      <c r="E40" s="130"/>
      <c r="F40" s="130"/>
      <c r="G40" s="130"/>
      <c r="H40" s="130"/>
      <c r="I40" s="130"/>
      <c r="J40" s="130"/>
      <c r="K40" s="130"/>
      <c r="L40" s="130"/>
      <c r="M40" s="130"/>
      <c r="N40" s="130"/>
      <c r="O40" s="130"/>
      <c r="P40" s="130"/>
      <c r="Q40" s="130"/>
      <c r="R40" s="130"/>
      <c r="S40" s="130"/>
      <c r="T40" s="130"/>
      <c r="U40" s="130"/>
    </row>
    <row r="41" spans="1:21" s="131" customFormat="1" ht="83.25" customHeight="1" x14ac:dyDescent="0.25">
      <c r="A41" s="191" t="s">
        <v>242</v>
      </c>
      <c r="B41" s="195" t="s">
        <v>294</v>
      </c>
      <c r="C41" s="198" t="s">
        <v>412</v>
      </c>
      <c r="D41" s="130"/>
      <c r="E41" s="130"/>
      <c r="F41" s="130"/>
      <c r="G41" s="130"/>
      <c r="H41" s="130"/>
      <c r="I41" s="130"/>
      <c r="J41" s="130"/>
      <c r="K41" s="130"/>
      <c r="L41" s="130"/>
      <c r="M41" s="130"/>
      <c r="N41" s="130"/>
      <c r="O41" s="130"/>
      <c r="P41" s="130"/>
      <c r="Q41" s="130"/>
      <c r="R41" s="130"/>
      <c r="S41" s="130"/>
      <c r="T41" s="130"/>
      <c r="U41" s="130"/>
    </row>
    <row r="42" spans="1:21" s="131" customFormat="1" ht="186" customHeight="1" x14ac:dyDescent="0.25">
      <c r="A42" s="191" t="s">
        <v>295</v>
      </c>
      <c r="B42" s="195" t="s">
        <v>296</v>
      </c>
      <c r="C42" s="198" t="s">
        <v>413</v>
      </c>
      <c r="D42" s="130"/>
      <c r="E42" s="130"/>
      <c r="F42" s="130"/>
      <c r="G42" s="130"/>
      <c r="H42" s="130"/>
      <c r="I42" s="130"/>
      <c r="J42" s="130"/>
      <c r="K42" s="130"/>
      <c r="L42" s="130"/>
      <c r="M42" s="130"/>
      <c r="N42" s="130"/>
      <c r="O42" s="130"/>
      <c r="P42" s="130"/>
      <c r="Q42" s="130"/>
      <c r="R42" s="130"/>
      <c r="S42" s="130"/>
      <c r="T42" s="130"/>
      <c r="U42" s="130"/>
    </row>
    <row r="43" spans="1:21" s="131" customFormat="1" ht="111" customHeight="1" x14ac:dyDescent="0.25">
      <c r="A43" s="191" t="s">
        <v>297</v>
      </c>
      <c r="B43" s="195" t="s">
        <v>298</v>
      </c>
      <c r="C43" s="199" t="s">
        <v>409</v>
      </c>
      <c r="D43" s="130"/>
      <c r="E43" s="130"/>
      <c r="F43" s="130"/>
      <c r="G43" s="130"/>
      <c r="H43" s="130"/>
      <c r="I43" s="130"/>
      <c r="J43" s="130"/>
      <c r="K43" s="130"/>
      <c r="L43" s="130"/>
      <c r="M43" s="130"/>
      <c r="N43" s="130"/>
      <c r="O43" s="130"/>
      <c r="P43" s="130"/>
      <c r="Q43" s="130"/>
      <c r="R43" s="130"/>
      <c r="S43" s="130"/>
      <c r="T43" s="130"/>
      <c r="U43" s="130"/>
    </row>
    <row r="44" spans="1:21" s="131" customFormat="1" ht="120" customHeight="1" x14ac:dyDescent="0.25">
      <c r="A44" s="191" t="s">
        <v>299</v>
      </c>
      <c r="B44" s="195" t="s">
        <v>300</v>
      </c>
      <c r="C44" s="197" t="s">
        <v>285</v>
      </c>
      <c r="D44" s="130"/>
      <c r="E44" s="130"/>
      <c r="F44" s="130"/>
      <c r="G44" s="130"/>
      <c r="H44" s="130"/>
      <c r="I44" s="130"/>
      <c r="J44" s="130"/>
      <c r="K44" s="130"/>
      <c r="L44" s="130"/>
      <c r="M44" s="130"/>
      <c r="N44" s="130"/>
      <c r="O44" s="130"/>
      <c r="P44" s="130"/>
      <c r="Q44" s="130"/>
      <c r="R44" s="130"/>
      <c r="S44" s="130"/>
      <c r="T44" s="130"/>
      <c r="U44" s="130"/>
    </row>
    <row r="45" spans="1:21" ht="105.75" customHeight="1" x14ac:dyDescent="0.25">
      <c r="A45" s="191" t="s">
        <v>301</v>
      </c>
      <c r="B45" s="195" t="s">
        <v>263</v>
      </c>
      <c r="C45" s="199" t="s">
        <v>409</v>
      </c>
      <c r="D45" s="167"/>
      <c r="E45" s="167"/>
      <c r="F45" s="167"/>
      <c r="G45" s="167"/>
      <c r="H45" s="167"/>
      <c r="I45" s="167"/>
      <c r="J45" s="167"/>
      <c r="K45" s="167"/>
      <c r="L45" s="167"/>
      <c r="M45" s="167"/>
      <c r="N45" s="167"/>
      <c r="O45" s="167"/>
      <c r="P45" s="167"/>
      <c r="Q45" s="167"/>
      <c r="R45" s="167"/>
      <c r="S45" s="167"/>
      <c r="T45" s="167"/>
      <c r="U45" s="167"/>
    </row>
    <row r="46" spans="1:21" ht="22.5" customHeight="1" x14ac:dyDescent="0.25">
      <c r="A46" s="222"/>
      <c r="B46" s="223"/>
      <c r="C46" s="224"/>
      <c r="D46" s="167"/>
      <c r="E46" s="167"/>
      <c r="F46" s="167"/>
      <c r="G46" s="167"/>
      <c r="H46" s="167"/>
      <c r="I46" s="167"/>
      <c r="J46" s="167"/>
      <c r="K46" s="167"/>
      <c r="L46" s="167"/>
      <c r="M46" s="167"/>
      <c r="N46" s="167"/>
      <c r="O46" s="167"/>
      <c r="P46" s="167"/>
      <c r="Q46" s="167"/>
      <c r="R46" s="167"/>
      <c r="S46" s="167"/>
      <c r="T46" s="167"/>
      <c r="U46" s="167"/>
    </row>
    <row r="47" spans="1:21" ht="186" customHeight="1" x14ac:dyDescent="0.25">
      <c r="A47" s="191" t="s">
        <v>302</v>
      </c>
      <c r="B47" s="195" t="s">
        <v>266</v>
      </c>
      <c r="C47" s="32">
        <v>6.6949839999999997E-2</v>
      </c>
      <c r="D47" s="167"/>
      <c r="E47" s="167"/>
      <c r="F47" s="167"/>
      <c r="G47" s="167"/>
      <c r="H47" s="167"/>
      <c r="I47" s="167"/>
      <c r="J47" s="167"/>
      <c r="K47" s="167"/>
      <c r="L47" s="167"/>
      <c r="M47" s="167"/>
      <c r="N47" s="167"/>
      <c r="O47" s="167"/>
      <c r="P47" s="167"/>
      <c r="Q47" s="167"/>
      <c r="R47" s="167"/>
      <c r="S47" s="167"/>
      <c r="T47" s="167"/>
      <c r="U47" s="167"/>
    </row>
    <row r="48" spans="1:21" ht="111" customHeight="1" x14ac:dyDescent="0.25">
      <c r="A48" s="191" t="s">
        <v>303</v>
      </c>
      <c r="B48" s="195" t="s">
        <v>267</v>
      </c>
      <c r="C48" s="32">
        <v>6.6949839999999997E-2</v>
      </c>
      <c r="D48" s="167"/>
      <c r="E48" s="167"/>
      <c r="F48" s="167"/>
      <c r="G48" s="167"/>
      <c r="H48" s="167"/>
      <c r="I48" s="167"/>
      <c r="J48" s="167"/>
      <c r="K48" s="167"/>
      <c r="L48" s="167"/>
      <c r="M48" s="167"/>
      <c r="N48" s="167"/>
      <c r="O48" s="167"/>
      <c r="P48" s="167"/>
      <c r="Q48" s="167"/>
      <c r="R48" s="167"/>
      <c r="S48" s="167"/>
      <c r="T48" s="167"/>
      <c r="U48" s="167"/>
    </row>
    <row r="49" spans="1:21" ht="120" customHeight="1" x14ac:dyDescent="0.25">
      <c r="A49" s="221" t="s">
        <v>406</v>
      </c>
      <c r="B49" s="221"/>
      <c r="C49" s="221"/>
      <c r="D49" s="167"/>
      <c r="E49" s="167"/>
      <c r="F49" s="167"/>
      <c r="G49" s="167"/>
      <c r="H49" s="167"/>
      <c r="I49" s="167"/>
      <c r="J49" s="167"/>
      <c r="K49" s="167"/>
      <c r="L49" s="167"/>
      <c r="M49" s="167"/>
      <c r="N49" s="167"/>
      <c r="O49" s="167"/>
      <c r="P49" s="167"/>
      <c r="Q49" s="167"/>
      <c r="R49" s="167"/>
      <c r="S49" s="167"/>
      <c r="T49" s="167"/>
      <c r="U49" s="167"/>
    </row>
    <row r="50" spans="1:21" x14ac:dyDescent="0.25">
      <c r="A50" s="170"/>
      <c r="B50" s="167"/>
      <c r="C50" s="167"/>
      <c r="D50" s="167"/>
      <c r="E50" s="167"/>
      <c r="F50" s="167"/>
      <c r="G50" s="167"/>
      <c r="H50" s="167"/>
      <c r="I50" s="167"/>
      <c r="J50" s="167"/>
      <c r="K50" s="167"/>
      <c r="L50" s="167"/>
      <c r="M50" s="167"/>
      <c r="N50" s="167"/>
      <c r="O50" s="167"/>
      <c r="P50" s="167"/>
      <c r="Q50" s="167"/>
      <c r="R50" s="167"/>
      <c r="S50" s="167"/>
      <c r="T50" s="167"/>
      <c r="U50" s="167"/>
    </row>
    <row r="51" spans="1:21" x14ac:dyDescent="0.25">
      <c r="A51" s="170"/>
      <c r="B51" s="167"/>
      <c r="C51" s="167"/>
      <c r="D51" s="167"/>
      <c r="E51" s="167"/>
      <c r="F51" s="167"/>
      <c r="G51" s="167"/>
      <c r="H51" s="167"/>
      <c r="I51" s="167"/>
      <c r="J51" s="167"/>
      <c r="K51" s="167"/>
      <c r="L51" s="167"/>
      <c r="M51" s="167"/>
      <c r="N51" s="167"/>
      <c r="O51" s="167"/>
      <c r="P51" s="167"/>
      <c r="Q51" s="167"/>
      <c r="R51" s="167"/>
      <c r="S51" s="167"/>
      <c r="T51" s="167"/>
      <c r="U51" s="167"/>
    </row>
    <row r="52" spans="1:21" x14ac:dyDescent="0.25">
      <c r="A52" s="170"/>
      <c r="B52" s="167"/>
      <c r="C52" s="167"/>
      <c r="D52" s="167"/>
      <c r="E52" s="167"/>
      <c r="F52" s="167"/>
      <c r="G52" s="167"/>
      <c r="H52" s="167"/>
      <c r="I52" s="167"/>
      <c r="J52" s="167"/>
      <c r="K52" s="167"/>
      <c r="L52" s="167"/>
      <c r="M52" s="167"/>
      <c r="N52" s="167"/>
      <c r="O52" s="167"/>
      <c r="P52" s="167"/>
      <c r="Q52" s="167"/>
      <c r="R52" s="167"/>
      <c r="S52" s="167"/>
      <c r="T52" s="167"/>
      <c r="U52" s="167"/>
    </row>
    <row r="53" spans="1:21" x14ac:dyDescent="0.25">
      <c r="A53" s="170"/>
      <c r="B53" s="167"/>
      <c r="C53" s="167"/>
      <c r="D53" s="167"/>
      <c r="E53" s="167"/>
      <c r="F53" s="167"/>
      <c r="G53" s="167"/>
      <c r="H53" s="167"/>
      <c r="I53" s="167"/>
      <c r="J53" s="167"/>
      <c r="K53" s="167"/>
      <c r="L53" s="167"/>
      <c r="M53" s="167"/>
      <c r="N53" s="167"/>
      <c r="O53" s="167"/>
      <c r="P53" s="167"/>
      <c r="Q53" s="167"/>
      <c r="R53" s="167"/>
      <c r="S53" s="167"/>
      <c r="T53" s="167"/>
      <c r="U53" s="167"/>
    </row>
    <row r="54" spans="1:21" x14ac:dyDescent="0.25">
      <c r="A54" s="170"/>
      <c r="B54" s="167"/>
      <c r="C54" s="167"/>
      <c r="D54" s="167"/>
      <c r="E54" s="167"/>
      <c r="F54" s="167"/>
      <c r="G54" s="167"/>
      <c r="H54" s="167"/>
      <c r="I54" s="167"/>
      <c r="J54" s="167"/>
      <c r="K54" s="167"/>
      <c r="L54" s="167"/>
      <c r="M54" s="167"/>
      <c r="N54" s="167"/>
      <c r="O54" s="167"/>
      <c r="P54" s="167"/>
      <c r="Q54" s="167"/>
      <c r="R54" s="167"/>
      <c r="S54" s="167"/>
      <c r="T54" s="167"/>
      <c r="U54" s="167"/>
    </row>
    <row r="55" spans="1:21" x14ac:dyDescent="0.25">
      <c r="A55" s="170"/>
      <c r="B55" s="167"/>
      <c r="D55" s="167"/>
      <c r="E55" s="167"/>
      <c r="F55" s="167"/>
      <c r="G55" s="167"/>
      <c r="H55" s="167"/>
      <c r="I55" s="167"/>
      <c r="J55" s="167"/>
      <c r="K55" s="167"/>
      <c r="L55" s="167"/>
      <c r="M55" s="167"/>
      <c r="N55" s="167"/>
      <c r="O55" s="167"/>
      <c r="P55" s="167"/>
      <c r="Q55" s="167"/>
      <c r="R55" s="167"/>
      <c r="S55" s="167"/>
      <c r="T55" s="167"/>
      <c r="U55" s="167"/>
    </row>
    <row r="56" spans="1:21" x14ac:dyDescent="0.25">
      <c r="A56" s="170"/>
      <c r="B56" s="167"/>
      <c r="C56" s="167"/>
      <c r="D56" s="167"/>
      <c r="E56" s="167"/>
      <c r="F56" s="167"/>
      <c r="G56" s="167"/>
      <c r="H56" s="167"/>
      <c r="I56" s="167"/>
      <c r="J56" s="167"/>
      <c r="K56" s="167"/>
      <c r="L56" s="167"/>
      <c r="M56" s="167"/>
      <c r="N56" s="167"/>
      <c r="O56" s="167"/>
      <c r="P56" s="167"/>
      <c r="Q56" s="167"/>
      <c r="R56" s="167"/>
      <c r="S56" s="167"/>
      <c r="T56" s="167"/>
      <c r="U56" s="167"/>
    </row>
    <row r="57" spans="1:21" x14ac:dyDescent="0.25">
      <c r="A57" s="170"/>
      <c r="B57" s="167"/>
      <c r="C57" s="167"/>
      <c r="D57" s="167"/>
      <c r="E57" s="167"/>
      <c r="F57" s="167"/>
      <c r="G57" s="167"/>
      <c r="H57" s="167"/>
      <c r="I57" s="167"/>
      <c r="J57" s="167"/>
      <c r="K57" s="167"/>
      <c r="L57" s="167"/>
      <c r="M57" s="167"/>
      <c r="N57" s="167"/>
      <c r="O57" s="167"/>
      <c r="P57" s="167"/>
      <c r="Q57" s="167"/>
      <c r="R57" s="167"/>
      <c r="S57" s="167"/>
      <c r="T57" s="167"/>
      <c r="U57" s="167"/>
    </row>
    <row r="58" spans="1:21" x14ac:dyDescent="0.25">
      <c r="A58" s="170"/>
      <c r="B58" s="167"/>
      <c r="C58" s="167"/>
      <c r="D58" s="167"/>
      <c r="E58" s="167"/>
      <c r="F58" s="167"/>
      <c r="G58" s="167"/>
      <c r="H58" s="167"/>
      <c r="I58" s="167"/>
      <c r="J58" s="167"/>
      <c r="K58" s="167"/>
      <c r="L58" s="167"/>
      <c r="M58" s="167"/>
      <c r="N58" s="167"/>
      <c r="O58" s="167"/>
      <c r="P58" s="167"/>
      <c r="Q58" s="167"/>
      <c r="R58" s="167"/>
      <c r="S58" s="167"/>
      <c r="T58" s="167"/>
      <c r="U58" s="167"/>
    </row>
    <row r="59" spans="1:21" x14ac:dyDescent="0.25">
      <c r="A59" s="170"/>
      <c r="B59" s="167"/>
      <c r="C59" s="167"/>
      <c r="D59" s="167"/>
      <c r="E59" s="167"/>
      <c r="F59" s="167"/>
      <c r="G59" s="167"/>
      <c r="H59" s="167"/>
      <c r="I59" s="167"/>
      <c r="J59" s="167"/>
      <c r="K59" s="167"/>
      <c r="L59" s="167"/>
      <c r="M59" s="167"/>
      <c r="N59" s="167"/>
      <c r="O59" s="167"/>
      <c r="P59" s="167"/>
      <c r="Q59" s="167"/>
      <c r="R59" s="167"/>
      <c r="S59" s="167"/>
      <c r="T59" s="167"/>
      <c r="U59" s="167"/>
    </row>
    <row r="60" spans="1:21" x14ac:dyDescent="0.25">
      <c r="A60" s="170"/>
      <c r="B60" s="167"/>
      <c r="C60" s="167"/>
      <c r="D60" s="167"/>
      <c r="E60" s="167"/>
      <c r="F60" s="167"/>
      <c r="G60" s="167"/>
      <c r="H60" s="167"/>
      <c r="I60" s="167"/>
      <c r="J60" s="167"/>
      <c r="K60" s="167"/>
      <c r="L60" s="167"/>
      <c r="M60" s="167"/>
      <c r="N60" s="167"/>
      <c r="O60" s="167"/>
      <c r="P60" s="167"/>
      <c r="Q60" s="167"/>
      <c r="R60" s="167"/>
      <c r="S60" s="167"/>
      <c r="T60" s="167"/>
      <c r="U60" s="167"/>
    </row>
    <row r="61" spans="1:21" x14ac:dyDescent="0.25">
      <c r="A61" s="170"/>
      <c r="B61" s="167"/>
      <c r="C61" s="167"/>
      <c r="D61" s="167"/>
      <c r="E61" s="167"/>
      <c r="F61" s="167"/>
      <c r="G61" s="167"/>
      <c r="H61" s="167"/>
      <c r="I61" s="167"/>
      <c r="J61" s="167"/>
      <c r="K61" s="167"/>
      <c r="L61" s="167"/>
      <c r="M61" s="167"/>
      <c r="N61" s="167"/>
      <c r="O61" s="167"/>
      <c r="P61" s="167"/>
      <c r="Q61" s="167"/>
      <c r="R61" s="167"/>
      <c r="S61" s="167"/>
      <c r="T61" s="167"/>
      <c r="U61" s="167"/>
    </row>
    <row r="62" spans="1:21" x14ac:dyDescent="0.25">
      <c r="A62" s="170"/>
      <c r="B62" s="167"/>
      <c r="C62" s="167"/>
      <c r="D62" s="167"/>
      <c r="E62" s="167"/>
      <c r="F62" s="167"/>
      <c r="G62" s="167"/>
      <c r="H62" s="167"/>
      <c r="I62" s="167"/>
      <c r="J62" s="167"/>
      <c r="K62" s="167"/>
      <c r="L62" s="167"/>
      <c r="M62" s="167"/>
      <c r="N62" s="167"/>
      <c r="O62" s="167"/>
      <c r="P62" s="167"/>
      <c r="Q62" s="167"/>
      <c r="R62" s="167"/>
      <c r="S62" s="167"/>
      <c r="T62" s="167"/>
      <c r="U62" s="167"/>
    </row>
    <row r="63" spans="1:21" x14ac:dyDescent="0.25">
      <c r="A63" s="170"/>
      <c r="B63" s="167"/>
      <c r="C63" s="167"/>
      <c r="D63" s="167"/>
      <c r="E63" s="167"/>
      <c r="F63" s="167"/>
      <c r="G63" s="167"/>
      <c r="H63" s="167"/>
      <c r="I63" s="167"/>
      <c r="J63" s="167"/>
      <c r="K63" s="167"/>
      <c r="L63" s="167"/>
      <c r="M63" s="167"/>
      <c r="N63" s="167"/>
      <c r="O63" s="167"/>
      <c r="P63" s="167"/>
      <c r="Q63" s="167"/>
      <c r="R63" s="167"/>
      <c r="S63" s="167"/>
      <c r="T63" s="167"/>
      <c r="U63" s="167"/>
    </row>
    <row r="64" spans="1:21" x14ac:dyDescent="0.25">
      <c r="A64" s="170"/>
      <c r="B64" s="167"/>
      <c r="C64" s="167"/>
      <c r="D64" s="167"/>
      <c r="E64" s="167"/>
      <c r="F64" s="167"/>
      <c r="G64" s="167"/>
      <c r="H64" s="167"/>
      <c r="I64" s="167"/>
      <c r="J64" s="167"/>
      <c r="K64" s="167"/>
      <c r="L64" s="167"/>
      <c r="M64" s="167"/>
      <c r="N64" s="167"/>
      <c r="O64" s="167"/>
      <c r="P64" s="167"/>
      <c r="Q64" s="167"/>
      <c r="R64" s="167"/>
      <c r="S64" s="167"/>
      <c r="T64" s="167"/>
      <c r="U64" s="167"/>
    </row>
    <row r="65" spans="1:21" x14ac:dyDescent="0.25">
      <c r="A65" s="170"/>
      <c r="B65" s="167"/>
      <c r="C65" s="167"/>
      <c r="D65" s="167"/>
      <c r="E65" s="167"/>
      <c r="F65" s="167"/>
      <c r="G65" s="167"/>
      <c r="H65" s="167"/>
      <c r="I65" s="167"/>
      <c r="J65" s="167"/>
      <c r="K65" s="167"/>
      <c r="L65" s="167"/>
      <c r="M65" s="167"/>
      <c r="N65" s="167"/>
      <c r="O65" s="167"/>
      <c r="P65" s="167"/>
      <c r="Q65" s="167"/>
      <c r="R65" s="167"/>
      <c r="S65" s="167"/>
      <c r="T65" s="167"/>
      <c r="U65" s="167"/>
    </row>
    <row r="66" spans="1:21" x14ac:dyDescent="0.25">
      <c r="A66" s="170"/>
      <c r="B66" s="167"/>
      <c r="C66" s="167"/>
      <c r="D66" s="167"/>
      <c r="E66" s="167"/>
      <c r="F66" s="167"/>
      <c r="G66" s="167"/>
      <c r="H66" s="167"/>
      <c r="I66" s="167"/>
      <c r="J66" s="167"/>
      <c r="K66" s="167"/>
      <c r="L66" s="167"/>
      <c r="M66" s="167"/>
      <c r="N66" s="167"/>
      <c r="O66" s="167"/>
      <c r="P66" s="167"/>
      <c r="Q66" s="167"/>
      <c r="R66" s="167"/>
      <c r="S66" s="167"/>
      <c r="T66" s="167"/>
      <c r="U66" s="167"/>
    </row>
    <row r="67" spans="1:21" x14ac:dyDescent="0.25">
      <c r="A67" s="170"/>
      <c r="B67" s="167"/>
      <c r="C67" s="167"/>
      <c r="D67" s="167"/>
      <c r="E67" s="167"/>
      <c r="F67" s="167"/>
      <c r="G67" s="167"/>
      <c r="H67" s="167"/>
      <c r="I67" s="167"/>
      <c r="J67" s="167"/>
      <c r="K67" s="167"/>
      <c r="L67" s="167"/>
      <c r="M67" s="167"/>
      <c r="N67" s="167"/>
      <c r="O67" s="167"/>
      <c r="P67" s="167"/>
      <c r="Q67" s="167"/>
      <c r="R67" s="167"/>
      <c r="S67" s="167"/>
      <c r="T67" s="167"/>
      <c r="U67" s="167"/>
    </row>
    <row r="68" spans="1:21" x14ac:dyDescent="0.25">
      <c r="A68" s="170"/>
      <c r="B68" s="167"/>
      <c r="C68" s="167"/>
      <c r="D68" s="167"/>
      <c r="E68" s="167"/>
      <c r="F68" s="167"/>
      <c r="G68" s="167"/>
      <c r="H68" s="167"/>
      <c r="I68" s="167"/>
      <c r="J68" s="167"/>
      <c r="K68" s="167"/>
      <c r="L68" s="167"/>
      <c r="M68" s="167"/>
      <c r="N68" s="167"/>
      <c r="O68" s="167"/>
      <c r="P68" s="167"/>
      <c r="Q68" s="167"/>
      <c r="R68" s="167"/>
      <c r="S68" s="167"/>
      <c r="T68" s="167"/>
      <c r="U68" s="167"/>
    </row>
    <row r="69" spans="1:21" x14ac:dyDescent="0.25">
      <c r="A69" s="170"/>
      <c r="B69" s="167"/>
      <c r="C69" s="167"/>
      <c r="D69" s="167"/>
      <c r="E69" s="167"/>
      <c r="F69" s="167"/>
      <c r="G69" s="167"/>
      <c r="H69" s="167"/>
      <c r="I69" s="167"/>
      <c r="J69" s="167"/>
      <c r="K69" s="167"/>
      <c r="L69" s="167"/>
      <c r="M69" s="167"/>
      <c r="N69" s="167"/>
      <c r="O69" s="167"/>
      <c r="P69" s="167"/>
      <c r="Q69" s="167"/>
      <c r="R69" s="167"/>
      <c r="S69" s="167"/>
      <c r="T69" s="167"/>
      <c r="U69" s="167"/>
    </row>
    <row r="70" spans="1:21" x14ac:dyDescent="0.25">
      <c r="A70" s="170"/>
      <c r="B70" s="167"/>
      <c r="C70" s="167"/>
      <c r="D70" s="167"/>
      <c r="E70" s="167"/>
      <c r="F70" s="167"/>
      <c r="G70" s="167"/>
      <c r="H70" s="167"/>
      <c r="I70" s="167"/>
      <c r="J70" s="167"/>
      <c r="K70" s="167"/>
      <c r="L70" s="167"/>
      <c r="M70" s="167"/>
      <c r="N70" s="167"/>
      <c r="O70" s="167"/>
      <c r="P70" s="167"/>
      <c r="Q70" s="167"/>
      <c r="R70" s="167"/>
      <c r="S70" s="167"/>
      <c r="T70" s="167"/>
      <c r="U70" s="167"/>
    </row>
    <row r="71" spans="1:21" x14ac:dyDescent="0.25">
      <c r="A71" s="170"/>
      <c r="B71" s="167"/>
      <c r="C71" s="167"/>
      <c r="D71" s="167"/>
      <c r="E71" s="167"/>
      <c r="F71" s="167"/>
      <c r="G71" s="167"/>
      <c r="H71" s="167"/>
      <c r="I71" s="167"/>
      <c r="J71" s="167"/>
      <c r="K71" s="167"/>
      <c r="L71" s="167"/>
      <c r="M71" s="167"/>
      <c r="N71" s="167"/>
      <c r="O71" s="167"/>
      <c r="P71" s="167"/>
      <c r="Q71" s="167"/>
      <c r="R71" s="167"/>
      <c r="S71" s="167"/>
      <c r="T71" s="167"/>
      <c r="U71" s="167"/>
    </row>
    <row r="72" spans="1:21" x14ac:dyDescent="0.25">
      <c r="A72" s="170"/>
      <c r="B72" s="167"/>
      <c r="C72" s="167"/>
      <c r="D72" s="167"/>
      <c r="E72" s="167"/>
      <c r="F72" s="167"/>
      <c r="G72" s="167"/>
      <c r="H72" s="167"/>
      <c r="I72" s="167"/>
      <c r="J72" s="167"/>
      <c r="K72" s="167"/>
      <c r="L72" s="167"/>
      <c r="M72" s="167"/>
      <c r="N72" s="167"/>
      <c r="O72" s="167"/>
      <c r="P72" s="167"/>
      <c r="Q72" s="167"/>
      <c r="R72" s="167"/>
      <c r="S72" s="167"/>
      <c r="T72" s="167"/>
      <c r="U72" s="167"/>
    </row>
    <row r="73" spans="1:21" x14ac:dyDescent="0.25">
      <c r="A73" s="170"/>
      <c r="B73" s="167"/>
      <c r="C73" s="167"/>
      <c r="D73" s="167"/>
      <c r="E73" s="167"/>
      <c r="F73" s="167"/>
      <c r="G73" s="167"/>
      <c r="H73" s="167"/>
      <c r="I73" s="167"/>
      <c r="J73" s="167"/>
      <c r="K73" s="167"/>
      <c r="L73" s="167"/>
      <c r="M73" s="167"/>
      <c r="N73" s="167"/>
      <c r="O73" s="167"/>
      <c r="P73" s="167"/>
      <c r="Q73" s="167"/>
      <c r="R73" s="167"/>
      <c r="S73" s="167"/>
      <c r="T73" s="167"/>
      <c r="U73" s="167"/>
    </row>
    <row r="74" spans="1:21" x14ac:dyDescent="0.25">
      <c r="A74" s="170"/>
      <c r="B74" s="167"/>
      <c r="C74" s="167"/>
      <c r="D74" s="167"/>
      <c r="E74" s="167"/>
      <c r="F74" s="167"/>
      <c r="G74" s="167"/>
      <c r="H74" s="167"/>
      <c r="I74" s="167"/>
      <c r="J74" s="167"/>
      <c r="K74" s="167"/>
      <c r="L74" s="167"/>
      <c r="M74" s="167"/>
      <c r="N74" s="167"/>
      <c r="O74" s="167"/>
      <c r="P74" s="167"/>
      <c r="Q74" s="167"/>
      <c r="R74" s="167"/>
      <c r="S74" s="167"/>
      <c r="T74" s="167"/>
      <c r="U74" s="167"/>
    </row>
    <row r="75" spans="1:21" x14ac:dyDescent="0.25">
      <c r="A75" s="170"/>
      <c r="B75" s="167"/>
      <c r="C75" s="167"/>
      <c r="D75" s="167"/>
      <c r="E75" s="167"/>
      <c r="F75" s="167"/>
      <c r="G75" s="167"/>
      <c r="H75" s="167"/>
      <c r="I75" s="167"/>
      <c r="J75" s="167"/>
      <c r="K75" s="167"/>
      <c r="L75" s="167"/>
      <c r="M75" s="167"/>
      <c r="N75" s="167"/>
      <c r="O75" s="167"/>
      <c r="P75" s="167"/>
      <c r="Q75" s="167"/>
      <c r="R75" s="167"/>
      <c r="S75" s="167"/>
      <c r="T75" s="167"/>
      <c r="U75" s="167"/>
    </row>
    <row r="76" spans="1:21" x14ac:dyDescent="0.25">
      <c r="A76" s="170"/>
      <c r="B76" s="167"/>
      <c r="C76" s="167"/>
      <c r="D76" s="167"/>
      <c r="E76" s="167"/>
      <c r="F76" s="167"/>
      <c r="G76" s="167"/>
      <c r="H76" s="167"/>
      <c r="I76" s="167"/>
      <c r="J76" s="167"/>
      <c r="K76" s="167"/>
      <c r="L76" s="167"/>
      <c r="M76" s="167"/>
      <c r="N76" s="167"/>
      <c r="O76" s="167"/>
      <c r="P76" s="167"/>
      <c r="Q76" s="167"/>
      <c r="R76" s="167"/>
      <c r="S76" s="167"/>
      <c r="T76" s="167"/>
      <c r="U76" s="167"/>
    </row>
    <row r="77" spans="1:21" x14ac:dyDescent="0.25">
      <c r="A77" s="170"/>
      <c r="B77" s="167"/>
      <c r="C77" s="167"/>
      <c r="D77" s="167"/>
      <c r="E77" s="167"/>
      <c r="F77" s="167"/>
      <c r="G77" s="167"/>
      <c r="H77" s="167"/>
      <c r="I77" s="167"/>
      <c r="J77" s="167"/>
      <c r="K77" s="167"/>
      <c r="L77" s="167"/>
      <c r="M77" s="167"/>
      <c r="N77" s="167"/>
      <c r="O77" s="167"/>
      <c r="P77" s="167"/>
      <c r="Q77" s="167"/>
      <c r="R77" s="167"/>
      <c r="S77" s="167"/>
      <c r="T77" s="167"/>
      <c r="U77" s="167"/>
    </row>
    <row r="78" spans="1:21" x14ac:dyDescent="0.25">
      <c r="A78" s="170"/>
      <c r="B78" s="167"/>
      <c r="C78" s="167"/>
      <c r="D78" s="167"/>
      <c r="E78" s="167"/>
      <c r="F78" s="167"/>
      <c r="G78" s="167"/>
      <c r="H78" s="167"/>
      <c r="I78" s="167"/>
      <c r="J78" s="167"/>
      <c r="K78" s="167"/>
      <c r="L78" s="167"/>
      <c r="M78" s="167"/>
      <c r="N78" s="167"/>
      <c r="O78" s="167"/>
      <c r="P78" s="167"/>
      <c r="Q78" s="167"/>
      <c r="R78" s="167"/>
      <c r="S78" s="167"/>
      <c r="T78" s="167"/>
      <c r="U78" s="167"/>
    </row>
    <row r="79" spans="1:21" x14ac:dyDescent="0.25">
      <c r="A79" s="170"/>
      <c r="B79" s="167"/>
      <c r="C79" s="167"/>
      <c r="D79" s="167"/>
      <c r="E79" s="167"/>
      <c r="F79" s="167"/>
      <c r="G79" s="167"/>
      <c r="H79" s="167"/>
      <c r="I79" s="167"/>
      <c r="J79" s="167"/>
      <c r="K79" s="167"/>
      <c r="L79" s="167"/>
      <c r="M79" s="167"/>
      <c r="N79" s="167"/>
      <c r="O79" s="167"/>
      <c r="P79" s="167"/>
      <c r="Q79" s="167"/>
      <c r="R79" s="167"/>
      <c r="S79" s="167"/>
      <c r="T79" s="167"/>
      <c r="U79" s="167"/>
    </row>
    <row r="80" spans="1:21" x14ac:dyDescent="0.25">
      <c r="A80" s="170"/>
      <c r="B80" s="167"/>
      <c r="C80" s="167"/>
      <c r="D80" s="167"/>
      <c r="E80" s="167"/>
      <c r="F80" s="167"/>
      <c r="G80" s="167"/>
      <c r="H80" s="167"/>
      <c r="I80" s="167"/>
      <c r="J80" s="167"/>
      <c r="K80" s="167"/>
      <c r="L80" s="167"/>
      <c r="M80" s="167"/>
      <c r="N80" s="167"/>
      <c r="O80" s="167"/>
      <c r="P80" s="167"/>
      <c r="Q80" s="167"/>
      <c r="R80" s="167"/>
      <c r="S80" s="167"/>
      <c r="T80" s="167"/>
      <c r="U80" s="167"/>
    </row>
    <row r="81" spans="1:21" x14ac:dyDescent="0.25">
      <c r="A81" s="170"/>
      <c r="B81" s="167"/>
      <c r="C81" s="167"/>
      <c r="D81" s="167"/>
      <c r="E81" s="167"/>
      <c r="F81" s="167"/>
      <c r="G81" s="167"/>
      <c r="H81" s="167"/>
      <c r="I81" s="167"/>
      <c r="J81" s="167"/>
      <c r="K81" s="167"/>
      <c r="L81" s="167"/>
      <c r="M81" s="167"/>
      <c r="N81" s="167"/>
      <c r="O81" s="167"/>
      <c r="P81" s="167"/>
      <c r="Q81" s="167"/>
      <c r="R81" s="167"/>
      <c r="S81" s="167"/>
      <c r="T81" s="167"/>
      <c r="U81" s="167"/>
    </row>
    <row r="82" spans="1:21" x14ac:dyDescent="0.25">
      <c r="A82" s="170"/>
      <c r="B82" s="167"/>
      <c r="C82" s="167"/>
      <c r="D82" s="167"/>
      <c r="E82" s="167"/>
      <c r="F82" s="167"/>
      <c r="G82" s="167"/>
      <c r="H82" s="167"/>
      <c r="I82" s="167"/>
      <c r="J82" s="167"/>
      <c r="K82" s="167"/>
      <c r="L82" s="167"/>
      <c r="M82" s="167"/>
      <c r="N82" s="167"/>
      <c r="O82" s="167"/>
      <c r="P82" s="167"/>
      <c r="Q82" s="167"/>
      <c r="R82" s="167"/>
      <c r="S82" s="167"/>
      <c r="T82" s="167"/>
      <c r="U82" s="167"/>
    </row>
    <row r="83" spans="1:21" x14ac:dyDescent="0.25">
      <c r="A83" s="170"/>
      <c r="B83" s="167"/>
      <c r="C83" s="167"/>
      <c r="D83" s="167"/>
      <c r="E83" s="167"/>
      <c r="F83" s="167"/>
      <c r="G83" s="167"/>
      <c r="H83" s="167"/>
      <c r="I83" s="167"/>
      <c r="J83" s="167"/>
      <c r="K83" s="167"/>
      <c r="L83" s="167"/>
      <c r="M83" s="167"/>
      <c r="N83" s="167"/>
      <c r="O83" s="167"/>
      <c r="P83" s="167"/>
      <c r="Q83" s="167"/>
      <c r="R83" s="167"/>
      <c r="S83" s="167"/>
      <c r="T83" s="167"/>
      <c r="U83" s="167"/>
    </row>
    <row r="84" spans="1:21" x14ac:dyDescent="0.25">
      <c r="A84" s="170"/>
      <c r="B84" s="167"/>
      <c r="C84" s="167"/>
      <c r="D84" s="167"/>
      <c r="E84" s="167"/>
      <c r="F84" s="167"/>
      <c r="G84" s="167"/>
      <c r="H84" s="167"/>
      <c r="I84" s="167"/>
      <c r="J84" s="167"/>
      <c r="K84" s="167"/>
      <c r="L84" s="167"/>
      <c r="M84" s="167"/>
      <c r="N84" s="167"/>
      <c r="O84" s="167"/>
      <c r="P84" s="167"/>
      <c r="Q84" s="167"/>
      <c r="R84" s="167"/>
      <c r="S84" s="167"/>
      <c r="T84" s="167"/>
      <c r="U84" s="167"/>
    </row>
    <row r="85" spans="1:21" x14ac:dyDescent="0.25">
      <c r="A85" s="170"/>
      <c r="B85" s="167"/>
      <c r="C85" s="167"/>
      <c r="D85" s="167"/>
      <c r="E85" s="167"/>
      <c r="F85" s="167"/>
      <c r="G85" s="167"/>
      <c r="H85" s="167"/>
      <c r="I85" s="167"/>
      <c r="J85" s="167"/>
      <c r="K85" s="167"/>
      <c r="L85" s="167"/>
      <c r="M85" s="167"/>
      <c r="N85" s="167"/>
      <c r="O85" s="167"/>
      <c r="P85" s="167"/>
      <c r="Q85" s="167"/>
      <c r="R85" s="167"/>
      <c r="S85" s="167"/>
      <c r="T85" s="167"/>
      <c r="U85" s="167"/>
    </row>
    <row r="86" spans="1:21" x14ac:dyDescent="0.25">
      <c r="A86" s="170"/>
      <c r="B86" s="167"/>
      <c r="C86" s="167"/>
      <c r="D86" s="167"/>
      <c r="E86" s="167"/>
      <c r="F86" s="167"/>
      <c r="G86" s="167"/>
      <c r="H86" s="167"/>
      <c r="I86" s="167"/>
      <c r="J86" s="167"/>
      <c r="K86" s="167"/>
      <c r="L86" s="167"/>
      <c r="M86" s="167"/>
      <c r="N86" s="167"/>
      <c r="O86" s="167"/>
      <c r="P86" s="167"/>
      <c r="Q86" s="167"/>
      <c r="R86" s="167"/>
      <c r="S86" s="167"/>
      <c r="T86" s="167"/>
      <c r="U86" s="167"/>
    </row>
    <row r="87" spans="1:21" x14ac:dyDescent="0.25">
      <c r="A87" s="170"/>
      <c r="B87" s="167"/>
      <c r="C87" s="167"/>
      <c r="D87" s="167"/>
      <c r="E87" s="167"/>
      <c r="F87" s="167"/>
      <c r="G87" s="167"/>
      <c r="H87" s="167"/>
      <c r="I87" s="167"/>
      <c r="J87" s="167"/>
      <c r="K87" s="167"/>
      <c r="L87" s="167"/>
      <c r="M87" s="167"/>
      <c r="N87" s="167"/>
      <c r="O87" s="167"/>
      <c r="P87" s="167"/>
      <c r="Q87" s="167"/>
      <c r="R87" s="167"/>
      <c r="S87" s="167"/>
      <c r="T87" s="167"/>
      <c r="U87" s="167"/>
    </row>
    <row r="88" spans="1:21" x14ac:dyDescent="0.25">
      <c r="A88" s="170"/>
      <c r="B88" s="167"/>
      <c r="C88" s="167"/>
      <c r="D88" s="167"/>
      <c r="E88" s="167"/>
      <c r="F88" s="167"/>
      <c r="G88" s="167"/>
      <c r="H88" s="167"/>
      <c r="I88" s="167"/>
      <c r="J88" s="167"/>
      <c r="K88" s="167"/>
      <c r="L88" s="167"/>
      <c r="M88" s="167"/>
      <c r="N88" s="167"/>
      <c r="O88" s="167"/>
      <c r="P88" s="167"/>
      <c r="Q88" s="167"/>
      <c r="R88" s="167"/>
      <c r="S88" s="167"/>
      <c r="T88" s="167"/>
      <c r="U88" s="167"/>
    </row>
    <row r="89" spans="1:21" x14ac:dyDescent="0.25">
      <c r="A89" s="170"/>
      <c r="B89" s="167"/>
      <c r="C89" s="167"/>
      <c r="D89" s="167"/>
      <c r="E89" s="167"/>
      <c r="F89" s="167"/>
      <c r="G89" s="167"/>
      <c r="H89" s="167"/>
      <c r="I89" s="167"/>
      <c r="J89" s="167"/>
      <c r="K89" s="167"/>
      <c r="L89" s="167"/>
      <c r="M89" s="167"/>
      <c r="N89" s="167"/>
      <c r="O89" s="167"/>
      <c r="P89" s="167"/>
      <c r="Q89" s="167"/>
      <c r="R89" s="167"/>
      <c r="S89" s="167"/>
      <c r="T89" s="167"/>
      <c r="U89" s="167"/>
    </row>
    <row r="90" spans="1:21" x14ac:dyDescent="0.25">
      <c r="A90" s="170"/>
      <c r="B90" s="167"/>
      <c r="C90" s="167"/>
      <c r="D90" s="167"/>
      <c r="E90" s="167"/>
      <c r="F90" s="167"/>
      <c r="G90" s="167"/>
      <c r="H90" s="167"/>
      <c r="I90" s="167"/>
      <c r="J90" s="167"/>
      <c r="K90" s="167"/>
      <c r="L90" s="167"/>
      <c r="M90" s="167"/>
      <c r="N90" s="167"/>
      <c r="O90" s="167"/>
      <c r="P90" s="167"/>
      <c r="Q90" s="167"/>
      <c r="R90" s="167"/>
      <c r="S90" s="167"/>
      <c r="T90" s="167"/>
      <c r="U90" s="167"/>
    </row>
    <row r="91" spans="1:21" x14ac:dyDescent="0.25">
      <c r="A91" s="170"/>
      <c r="B91" s="167"/>
      <c r="C91" s="167"/>
      <c r="D91" s="167"/>
      <c r="E91" s="167"/>
      <c r="F91" s="167"/>
      <c r="G91" s="167"/>
      <c r="H91" s="167"/>
      <c r="I91" s="167"/>
      <c r="J91" s="167"/>
      <c r="K91" s="167"/>
      <c r="L91" s="167"/>
      <c r="M91" s="167"/>
      <c r="N91" s="167"/>
      <c r="O91" s="167"/>
      <c r="P91" s="167"/>
      <c r="Q91" s="167"/>
      <c r="R91" s="167"/>
      <c r="S91" s="167"/>
      <c r="T91" s="167"/>
      <c r="U91" s="167"/>
    </row>
    <row r="92" spans="1:21" x14ac:dyDescent="0.25">
      <c r="A92" s="170"/>
      <c r="B92" s="167"/>
      <c r="C92" s="167"/>
      <c r="D92" s="167"/>
      <c r="E92" s="167"/>
      <c r="F92" s="167"/>
      <c r="G92" s="167"/>
      <c r="H92" s="167"/>
      <c r="I92" s="167"/>
      <c r="J92" s="167"/>
      <c r="K92" s="167"/>
      <c r="L92" s="167"/>
      <c r="M92" s="167"/>
      <c r="N92" s="167"/>
      <c r="O92" s="167"/>
      <c r="P92" s="167"/>
      <c r="Q92" s="167"/>
      <c r="R92" s="167"/>
      <c r="S92" s="167"/>
      <c r="T92" s="167"/>
      <c r="U92" s="167"/>
    </row>
    <row r="93" spans="1:21" x14ac:dyDescent="0.25">
      <c r="A93" s="170"/>
      <c r="B93" s="167"/>
      <c r="C93" s="167"/>
      <c r="D93" s="167"/>
      <c r="E93" s="167"/>
      <c r="F93" s="167"/>
      <c r="G93" s="167"/>
      <c r="H93" s="167"/>
      <c r="I93" s="167"/>
      <c r="J93" s="167"/>
      <c r="K93" s="167"/>
      <c r="L93" s="167"/>
      <c r="M93" s="167"/>
      <c r="N93" s="167"/>
      <c r="O93" s="167"/>
      <c r="P93" s="167"/>
      <c r="Q93" s="167"/>
      <c r="R93" s="167"/>
      <c r="S93" s="167"/>
      <c r="T93" s="167"/>
      <c r="U93" s="167"/>
    </row>
    <row r="94" spans="1:21" x14ac:dyDescent="0.25">
      <c r="A94" s="170"/>
      <c r="B94" s="167"/>
      <c r="C94" s="167"/>
      <c r="D94" s="167"/>
      <c r="E94" s="167"/>
      <c r="F94" s="167"/>
      <c r="G94" s="167"/>
      <c r="H94" s="167"/>
      <c r="I94" s="167"/>
      <c r="J94" s="167"/>
      <c r="K94" s="167"/>
      <c r="L94" s="167"/>
      <c r="M94" s="167"/>
      <c r="N94" s="167"/>
      <c r="O94" s="167"/>
      <c r="P94" s="167"/>
      <c r="Q94" s="167"/>
      <c r="R94" s="167"/>
      <c r="S94" s="167"/>
      <c r="T94" s="167"/>
      <c r="U94" s="167"/>
    </row>
    <row r="95" spans="1:21" x14ac:dyDescent="0.25">
      <c r="A95" s="170"/>
      <c r="B95" s="167"/>
      <c r="C95" s="167"/>
      <c r="D95" s="167"/>
      <c r="E95" s="167"/>
      <c r="F95" s="167"/>
      <c r="G95" s="167"/>
      <c r="H95" s="167"/>
      <c r="I95" s="167"/>
      <c r="J95" s="167"/>
      <c r="K95" s="167"/>
      <c r="L95" s="167"/>
      <c r="M95" s="167"/>
      <c r="N95" s="167"/>
      <c r="O95" s="167"/>
      <c r="P95" s="167"/>
      <c r="Q95" s="167"/>
      <c r="R95" s="167"/>
      <c r="S95" s="167"/>
      <c r="T95" s="167"/>
      <c r="U95" s="167"/>
    </row>
    <row r="96" spans="1:21" x14ac:dyDescent="0.25">
      <c r="A96" s="170"/>
      <c r="B96" s="167"/>
      <c r="C96" s="167"/>
      <c r="D96" s="167"/>
      <c r="E96" s="167"/>
      <c r="F96" s="167"/>
      <c r="G96" s="167"/>
      <c r="H96" s="167"/>
      <c r="I96" s="167"/>
      <c r="J96" s="167"/>
      <c r="K96" s="167"/>
      <c r="L96" s="167"/>
      <c r="M96" s="167"/>
      <c r="N96" s="167"/>
      <c r="O96" s="167"/>
      <c r="P96" s="167"/>
      <c r="Q96" s="167"/>
      <c r="R96" s="167"/>
      <c r="S96" s="167"/>
      <c r="T96" s="167"/>
      <c r="U96" s="167"/>
    </row>
    <row r="97" spans="1:21" x14ac:dyDescent="0.25">
      <c r="A97" s="170"/>
      <c r="B97" s="167"/>
      <c r="C97" s="167"/>
      <c r="D97" s="167"/>
      <c r="E97" s="167"/>
      <c r="F97" s="167"/>
      <c r="G97" s="167"/>
      <c r="H97" s="167"/>
      <c r="I97" s="167"/>
      <c r="J97" s="167"/>
      <c r="K97" s="167"/>
      <c r="L97" s="167"/>
      <c r="M97" s="167"/>
      <c r="N97" s="167"/>
      <c r="O97" s="167"/>
      <c r="P97" s="167"/>
      <c r="Q97" s="167"/>
      <c r="R97" s="167"/>
      <c r="S97" s="167"/>
      <c r="T97" s="167"/>
      <c r="U97" s="167"/>
    </row>
    <row r="98" spans="1:21" x14ac:dyDescent="0.25">
      <c r="A98" s="170"/>
      <c r="B98" s="167"/>
      <c r="C98" s="167"/>
      <c r="D98" s="167"/>
      <c r="E98" s="167"/>
      <c r="F98" s="167"/>
      <c r="G98" s="167"/>
      <c r="H98" s="167"/>
      <c r="I98" s="167"/>
      <c r="J98" s="167"/>
      <c r="K98" s="167"/>
      <c r="L98" s="167"/>
      <c r="M98" s="167"/>
      <c r="N98" s="167"/>
      <c r="O98" s="167"/>
      <c r="P98" s="167"/>
      <c r="Q98" s="167"/>
      <c r="R98" s="167"/>
      <c r="S98" s="167"/>
      <c r="T98" s="167"/>
      <c r="U98" s="167"/>
    </row>
    <row r="99" spans="1:21" x14ac:dyDescent="0.25">
      <c r="A99" s="170"/>
      <c r="B99" s="167"/>
      <c r="C99" s="167"/>
      <c r="D99" s="167"/>
      <c r="E99" s="167"/>
      <c r="F99" s="167"/>
      <c r="G99" s="167"/>
      <c r="H99" s="167"/>
      <c r="I99" s="167"/>
      <c r="J99" s="167"/>
      <c r="K99" s="167"/>
      <c r="L99" s="167"/>
      <c r="M99" s="167"/>
      <c r="N99" s="167"/>
      <c r="O99" s="167"/>
      <c r="P99" s="167"/>
      <c r="Q99" s="167"/>
      <c r="R99" s="167"/>
      <c r="S99" s="167"/>
      <c r="T99" s="167"/>
      <c r="U99" s="167"/>
    </row>
    <row r="100" spans="1:21" x14ac:dyDescent="0.25">
      <c r="A100" s="170"/>
      <c r="B100" s="167"/>
      <c r="C100" s="167"/>
      <c r="D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70"/>
      <c r="B101" s="167"/>
      <c r="C101" s="167"/>
      <c r="D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70"/>
      <c r="B102" s="167"/>
      <c r="C102" s="167"/>
      <c r="D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70"/>
      <c r="B103" s="167"/>
      <c r="C103" s="167"/>
      <c r="D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70"/>
      <c r="B104" s="167"/>
      <c r="C104" s="167"/>
      <c r="D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70"/>
      <c r="B105" s="167"/>
      <c r="C105" s="167"/>
      <c r="D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70"/>
      <c r="B106" s="167"/>
      <c r="C106" s="167"/>
      <c r="D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70"/>
      <c r="B107" s="167"/>
      <c r="C107" s="167"/>
      <c r="D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70"/>
      <c r="B108" s="167"/>
      <c r="C108" s="167"/>
      <c r="D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70"/>
      <c r="B109" s="167"/>
      <c r="C109" s="167"/>
      <c r="D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70"/>
      <c r="B110" s="167"/>
      <c r="C110" s="167"/>
      <c r="D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70"/>
      <c r="B111" s="167"/>
      <c r="C111" s="167"/>
      <c r="D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70"/>
      <c r="B112" s="167"/>
      <c r="C112" s="167"/>
      <c r="D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70"/>
      <c r="B113" s="167"/>
      <c r="C113" s="167"/>
      <c r="D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70"/>
      <c r="B114" s="167"/>
      <c r="C114" s="167"/>
      <c r="D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70"/>
      <c r="B115" s="167"/>
      <c r="C115" s="167"/>
      <c r="D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70"/>
      <c r="B116" s="167"/>
      <c r="C116" s="167"/>
      <c r="D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70"/>
      <c r="B117" s="167"/>
      <c r="C117" s="167"/>
      <c r="D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70"/>
      <c r="B118" s="167"/>
      <c r="C118" s="167"/>
      <c r="D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70"/>
      <c r="B119" s="167"/>
      <c r="C119" s="167"/>
      <c r="D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70"/>
      <c r="B120" s="167"/>
      <c r="C120" s="167"/>
      <c r="D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70"/>
      <c r="B121" s="167"/>
      <c r="C121" s="167"/>
      <c r="D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70"/>
      <c r="B122" s="167"/>
      <c r="C122" s="167"/>
      <c r="D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70"/>
      <c r="B123" s="167"/>
      <c r="C123" s="167"/>
      <c r="D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70"/>
      <c r="B124" s="167"/>
      <c r="C124" s="167"/>
      <c r="D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70"/>
      <c r="B125" s="167"/>
      <c r="C125" s="167"/>
      <c r="D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70"/>
      <c r="B126" s="167"/>
      <c r="C126" s="167"/>
      <c r="D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70"/>
      <c r="B127" s="167"/>
      <c r="C127" s="167"/>
      <c r="D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70"/>
      <c r="B128" s="167"/>
      <c r="C128" s="167"/>
      <c r="D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70"/>
      <c r="B129" s="167"/>
      <c r="C129" s="167"/>
      <c r="D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70"/>
      <c r="B130" s="167"/>
      <c r="C130" s="167"/>
      <c r="D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70"/>
      <c r="B131" s="167"/>
      <c r="C131" s="167"/>
      <c r="D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70"/>
      <c r="B132" s="167"/>
      <c r="C132" s="167"/>
      <c r="D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70"/>
      <c r="B133" s="167"/>
      <c r="C133" s="167"/>
      <c r="D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70"/>
      <c r="B134" s="167"/>
      <c r="C134" s="167"/>
      <c r="D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70"/>
      <c r="B135" s="167"/>
      <c r="C135" s="167"/>
      <c r="D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70"/>
      <c r="B136" s="167"/>
      <c r="C136" s="167"/>
      <c r="D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70"/>
      <c r="B137" s="167"/>
      <c r="C137" s="167"/>
      <c r="D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70"/>
      <c r="B138" s="167"/>
      <c r="C138" s="167"/>
      <c r="D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70"/>
      <c r="B139" s="167"/>
      <c r="C139" s="167"/>
      <c r="D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70"/>
      <c r="B140" s="167"/>
      <c r="C140" s="167"/>
      <c r="D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70"/>
      <c r="B141" s="167"/>
      <c r="C141" s="167"/>
      <c r="D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70"/>
      <c r="B142" s="167"/>
      <c r="C142" s="167"/>
      <c r="D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70"/>
      <c r="B143" s="167"/>
      <c r="C143" s="167"/>
      <c r="D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70"/>
      <c r="B144" s="167"/>
      <c r="C144" s="167"/>
      <c r="D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70"/>
      <c r="B145" s="167"/>
      <c r="C145" s="167"/>
      <c r="D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70"/>
      <c r="B146" s="167"/>
      <c r="C146" s="167"/>
      <c r="D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70"/>
      <c r="B147" s="167"/>
      <c r="C147" s="167"/>
      <c r="D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70"/>
      <c r="B148" s="167"/>
      <c r="C148" s="167"/>
      <c r="D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70"/>
      <c r="B149" s="167"/>
      <c r="C149" s="167"/>
      <c r="D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70"/>
      <c r="B150" s="167"/>
      <c r="C150" s="167"/>
      <c r="D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70"/>
      <c r="B151" s="167"/>
      <c r="C151" s="167"/>
      <c r="D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70"/>
      <c r="B152" s="167"/>
      <c r="C152" s="167"/>
      <c r="D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70"/>
      <c r="B153" s="167"/>
      <c r="C153" s="167"/>
      <c r="D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70"/>
      <c r="B154" s="167"/>
      <c r="C154" s="167"/>
      <c r="D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70"/>
      <c r="B155" s="167"/>
      <c r="C155" s="167"/>
      <c r="D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70"/>
      <c r="B156" s="167"/>
      <c r="C156" s="167"/>
      <c r="D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70"/>
      <c r="B157" s="167"/>
      <c r="C157" s="167"/>
      <c r="D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70"/>
      <c r="B158" s="167"/>
      <c r="C158" s="167"/>
      <c r="D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70"/>
      <c r="B159" s="167"/>
      <c r="C159" s="167"/>
      <c r="D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70"/>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70"/>
      <c r="B161" s="167"/>
      <c r="C161" s="167"/>
      <c r="D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70"/>
      <c r="B162" s="167"/>
      <c r="C162" s="167"/>
      <c r="D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70"/>
      <c r="B163" s="167"/>
      <c r="C163" s="167"/>
      <c r="D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70"/>
      <c r="B164" s="167"/>
      <c r="C164" s="167"/>
      <c r="D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70"/>
      <c r="B165" s="167"/>
      <c r="C165" s="167"/>
      <c r="D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70"/>
      <c r="B166" s="167"/>
      <c r="C166" s="167"/>
      <c r="D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70"/>
      <c r="B167" s="167"/>
      <c r="C167" s="167"/>
      <c r="D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70"/>
      <c r="B168" s="167"/>
      <c r="C168" s="167"/>
      <c r="D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70"/>
      <c r="B169" s="167"/>
      <c r="C169" s="167"/>
      <c r="D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70"/>
      <c r="B170" s="167"/>
      <c r="C170" s="167"/>
      <c r="D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70"/>
      <c r="B171" s="167"/>
      <c r="C171" s="167"/>
      <c r="D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70"/>
      <c r="B172" s="167"/>
      <c r="C172" s="167"/>
      <c r="D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70"/>
      <c r="B173" s="167"/>
      <c r="C173" s="167"/>
      <c r="D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70"/>
      <c r="B174" s="167"/>
      <c r="C174" s="167"/>
      <c r="D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70"/>
      <c r="B175" s="167"/>
      <c r="C175" s="167"/>
      <c r="D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70"/>
      <c r="B176" s="167"/>
      <c r="C176" s="167"/>
      <c r="D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70"/>
      <c r="B177" s="167"/>
      <c r="C177" s="167"/>
      <c r="D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70"/>
      <c r="B178" s="167"/>
      <c r="C178" s="167"/>
      <c r="D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70"/>
      <c r="B179" s="167"/>
      <c r="C179" s="167"/>
      <c r="D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70"/>
      <c r="B180" s="167"/>
      <c r="C180" s="167"/>
      <c r="D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70"/>
      <c r="B181" s="167"/>
      <c r="C181" s="167"/>
      <c r="D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70"/>
      <c r="B182" s="167"/>
      <c r="C182" s="167"/>
      <c r="D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70"/>
      <c r="B183" s="167"/>
      <c r="C183" s="167"/>
      <c r="D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70"/>
      <c r="B184" s="167"/>
      <c r="C184" s="167"/>
      <c r="D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70"/>
      <c r="B185" s="167"/>
      <c r="C185" s="167"/>
      <c r="D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70"/>
      <c r="B186" s="167"/>
      <c r="C186" s="167"/>
      <c r="D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70"/>
      <c r="B187" s="167"/>
      <c r="C187" s="167"/>
      <c r="D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70"/>
      <c r="B188" s="167"/>
      <c r="C188" s="167"/>
      <c r="D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70"/>
      <c r="B189" s="167"/>
      <c r="C189" s="167"/>
      <c r="D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70"/>
      <c r="B190" s="167"/>
      <c r="C190" s="167"/>
      <c r="D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70"/>
      <c r="B191" s="167"/>
      <c r="C191" s="167"/>
      <c r="D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70"/>
      <c r="B192" s="167"/>
      <c r="C192" s="167"/>
      <c r="D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70"/>
      <c r="B193" s="167"/>
      <c r="C193" s="167"/>
      <c r="D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70"/>
      <c r="B194" s="167"/>
      <c r="C194" s="167"/>
      <c r="D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70"/>
      <c r="B195" s="167"/>
      <c r="C195" s="167"/>
      <c r="D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70"/>
      <c r="B196" s="167"/>
      <c r="C196" s="167"/>
      <c r="D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70"/>
      <c r="B197" s="167"/>
      <c r="C197" s="167"/>
      <c r="D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70"/>
      <c r="B198" s="167"/>
      <c r="C198" s="167"/>
      <c r="D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70"/>
      <c r="B199" s="167"/>
      <c r="C199" s="167"/>
      <c r="D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70"/>
      <c r="B200" s="167"/>
      <c r="C200" s="167"/>
      <c r="D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70"/>
      <c r="B201" s="167"/>
      <c r="C201" s="167"/>
      <c r="D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70"/>
      <c r="B202" s="167"/>
      <c r="C202" s="167"/>
      <c r="D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70"/>
      <c r="B203" s="167"/>
      <c r="C203" s="167"/>
      <c r="D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70"/>
      <c r="B204" s="167"/>
      <c r="C204" s="167"/>
      <c r="D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70"/>
      <c r="B205" s="167"/>
      <c r="C205" s="167"/>
      <c r="D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70"/>
      <c r="B206" s="167"/>
      <c r="C206" s="167"/>
      <c r="D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70"/>
      <c r="B207" s="167"/>
      <c r="C207" s="167"/>
      <c r="D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70"/>
      <c r="B208" s="167"/>
      <c r="C208" s="167"/>
      <c r="D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70"/>
      <c r="B209" s="167"/>
      <c r="C209" s="167"/>
      <c r="D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70"/>
      <c r="B210" s="167"/>
      <c r="C210" s="167"/>
      <c r="D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70"/>
      <c r="B211" s="167"/>
      <c r="C211" s="167"/>
      <c r="D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70"/>
      <c r="B212" s="167"/>
      <c r="C212" s="167"/>
      <c r="D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70"/>
      <c r="B213" s="167"/>
      <c r="C213" s="167"/>
      <c r="D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70"/>
      <c r="B214" s="167"/>
      <c r="C214" s="167"/>
      <c r="D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70"/>
      <c r="B215" s="167"/>
      <c r="C215" s="167"/>
      <c r="D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70"/>
      <c r="B216" s="167"/>
      <c r="C216" s="167"/>
      <c r="D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70"/>
      <c r="B217" s="167"/>
      <c r="C217" s="167"/>
      <c r="D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70"/>
      <c r="B218" s="167"/>
      <c r="C218" s="167"/>
      <c r="D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70"/>
      <c r="B219" s="167"/>
      <c r="C219" s="167"/>
      <c r="D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70"/>
      <c r="B220" s="167"/>
      <c r="C220" s="167"/>
      <c r="D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70"/>
      <c r="B221" s="167"/>
      <c r="C221" s="167"/>
      <c r="D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70"/>
      <c r="B222" s="167"/>
      <c r="C222" s="167"/>
      <c r="D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70"/>
      <c r="B223" s="167"/>
      <c r="C223" s="167"/>
      <c r="D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70"/>
      <c r="B224" s="167"/>
      <c r="C224" s="167"/>
      <c r="D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70"/>
      <c r="B225" s="167"/>
      <c r="C225" s="167"/>
      <c r="D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70"/>
      <c r="B226" s="167"/>
      <c r="C226" s="167"/>
      <c r="D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70"/>
      <c r="B227" s="167"/>
      <c r="C227" s="167"/>
      <c r="D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70"/>
      <c r="B228" s="167"/>
      <c r="C228" s="167"/>
      <c r="D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70"/>
      <c r="B229" s="167"/>
      <c r="C229" s="167"/>
      <c r="D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70"/>
      <c r="B230" s="167"/>
      <c r="C230" s="167"/>
      <c r="D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70"/>
      <c r="B231" s="167"/>
      <c r="C231" s="167"/>
      <c r="D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70"/>
      <c r="B232" s="167"/>
      <c r="C232" s="167"/>
      <c r="D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70"/>
      <c r="B233" s="167"/>
      <c r="C233" s="167"/>
      <c r="D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70"/>
      <c r="B234" s="167"/>
      <c r="C234" s="167"/>
      <c r="D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70"/>
      <c r="B235" s="167"/>
      <c r="C235" s="167"/>
      <c r="D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70"/>
      <c r="B236" s="167"/>
      <c r="C236" s="167"/>
      <c r="D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70"/>
      <c r="B237" s="167"/>
      <c r="C237" s="167"/>
      <c r="D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70"/>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70"/>
      <c r="B239" s="167"/>
      <c r="C239" s="167"/>
      <c r="D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70"/>
      <c r="B240" s="167"/>
      <c r="C240" s="167"/>
      <c r="D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70"/>
      <c r="B241" s="167"/>
      <c r="C241" s="167"/>
      <c r="D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70"/>
      <c r="B242" s="167"/>
      <c r="C242" s="167"/>
      <c r="D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70"/>
      <c r="B243" s="167"/>
      <c r="C243" s="167"/>
      <c r="D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70"/>
      <c r="B244" s="167"/>
      <c r="C244" s="167"/>
      <c r="D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70"/>
      <c r="B245" s="167"/>
      <c r="C245" s="167"/>
      <c r="D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70"/>
      <c r="B246" s="167"/>
      <c r="C246" s="167"/>
      <c r="D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70"/>
      <c r="B247" s="167"/>
      <c r="C247" s="167"/>
      <c r="D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70"/>
      <c r="B248" s="167"/>
      <c r="C248" s="167"/>
      <c r="D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70"/>
      <c r="B249" s="167"/>
      <c r="C249" s="167"/>
      <c r="D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70"/>
      <c r="B250" s="167"/>
      <c r="C250" s="167"/>
      <c r="D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70"/>
      <c r="B251" s="167"/>
      <c r="C251" s="167"/>
      <c r="D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70"/>
      <c r="B252" s="167"/>
      <c r="C252" s="167"/>
      <c r="D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70"/>
      <c r="B253" s="167"/>
      <c r="C253" s="167"/>
      <c r="D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70"/>
      <c r="B254" s="167"/>
      <c r="C254" s="167"/>
      <c r="D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70"/>
      <c r="B255" s="167"/>
      <c r="C255" s="167"/>
      <c r="D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70"/>
      <c r="B256" s="167"/>
      <c r="C256" s="167"/>
      <c r="D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70"/>
      <c r="B257" s="167"/>
      <c r="C257" s="167"/>
      <c r="D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70"/>
      <c r="B258" s="167"/>
      <c r="C258" s="167"/>
      <c r="D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70"/>
      <c r="B259" s="167"/>
      <c r="C259" s="167"/>
      <c r="D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70"/>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70"/>
      <c r="B261" s="167"/>
      <c r="C261" s="167"/>
      <c r="D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70"/>
      <c r="B262" s="167"/>
      <c r="C262" s="167"/>
      <c r="D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70"/>
      <c r="B263" s="167"/>
      <c r="C263" s="167"/>
      <c r="D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70"/>
      <c r="B264" s="167"/>
      <c r="C264" s="167"/>
      <c r="D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70"/>
      <c r="B265" s="167"/>
      <c r="C265" s="167"/>
      <c r="D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70"/>
      <c r="B266" s="167"/>
      <c r="C266" s="167"/>
      <c r="D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70"/>
      <c r="B267" s="167"/>
      <c r="C267" s="167"/>
      <c r="D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70"/>
      <c r="B268" s="167"/>
      <c r="C268" s="167"/>
      <c r="D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70"/>
      <c r="B269" s="167"/>
      <c r="C269" s="167"/>
      <c r="D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70"/>
      <c r="B270" s="167"/>
      <c r="C270" s="167"/>
      <c r="D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70"/>
      <c r="B271" s="167"/>
      <c r="C271" s="167"/>
      <c r="D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70"/>
      <c r="B272" s="167"/>
      <c r="C272" s="167"/>
      <c r="D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70"/>
      <c r="B273" s="167"/>
      <c r="C273" s="167"/>
      <c r="D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70"/>
      <c r="B274" s="167"/>
      <c r="C274" s="167"/>
      <c r="D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70"/>
      <c r="B275" s="167"/>
      <c r="C275" s="167"/>
      <c r="D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70"/>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70"/>
      <c r="B277" s="167"/>
      <c r="C277" s="167"/>
      <c r="D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70"/>
      <c r="B278" s="167"/>
      <c r="C278" s="167"/>
      <c r="D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70"/>
      <c r="B279" s="167"/>
      <c r="C279" s="167"/>
      <c r="D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70"/>
      <c r="B280" s="167"/>
      <c r="C280" s="167"/>
      <c r="D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70"/>
      <c r="B281" s="167"/>
      <c r="C281" s="167"/>
      <c r="D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70"/>
      <c r="B282" s="167"/>
      <c r="C282" s="167"/>
      <c r="D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70"/>
      <c r="B283" s="167"/>
      <c r="C283" s="167"/>
      <c r="D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70"/>
      <c r="B284" s="167"/>
      <c r="C284" s="167"/>
      <c r="D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70"/>
      <c r="B285" s="167"/>
      <c r="C285" s="167"/>
      <c r="D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70"/>
      <c r="B286" s="167"/>
      <c r="C286" s="167"/>
      <c r="D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70"/>
      <c r="B287" s="167"/>
      <c r="C287" s="167"/>
      <c r="D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70"/>
      <c r="B288" s="167"/>
      <c r="C288" s="167"/>
      <c r="D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70"/>
      <c r="B289" s="167"/>
      <c r="C289" s="167"/>
      <c r="D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70"/>
      <c r="B290" s="167"/>
      <c r="C290" s="167"/>
      <c r="D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70"/>
      <c r="B291" s="167"/>
      <c r="C291" s="167"/>
      <c r="D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70"/>
      <c r="B292" s="167"/>
      <c r="C292" s="167"/>
      <c r="D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70"/>
      <c r="B293" s="167"/>
      <c r="C293" s="167"/>
      <c r="D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70"/>
      <c r="B294" s="167"/>
      <c r="C294" s="167"/>
      <c r="D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70"/>
      <c r="B295" s="167"/>
      <c r="C295" s="167"/>
      <c r="D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70"/>
      <c r="B296" s="167"/>
      <c r="C296" s="167"/>
      <c r="D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70"/>
      <c r="B297" s="167"/>
      <c r="C297" s="167"/>
      <c r="D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70"/>
      <c r="B298" s="167"/>
      <c r="C298" s="167"/>
      <c r="D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70"/>
      <c r="B299" s="167"/>
      <c r="C299" s="167"/>
      <c r="D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70"/>
      <c r="B300" s="167"/>
      <c r="C300" s="167"/>
      <c r="D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70"/>
      <c r="B301" s="167"/>
      <c r="C301" s="167"/>
      <c r="D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70"/>
      <c r="B302" s="167"/>
      <c r="C302" s="167"/>
      <c r="D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70"/>
      <c r="B303" s="167"/>
      <c r="C303" s="167"/>
      <c r="D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70"/>
      <c r="B304" s="167"/>
      <c r="C304" s="167"/>
      <c r="D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70"/>
      <c r="B305" s="167"/>
      <c r="C305" s="167"/>
      <c r="D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70"/>
      <c r="B306" s="167"/>
      <c r="C306" s="167"/>
      <c r="D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70"/>
      <c r="B307" s="167"/>
      <c r="C307" s="167"/>
      <c r="D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70"/>
      <c r="B308" s="167"/>
      <c r="C308" s="167"/>
      <c r="D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70"/>
      <c r="B309" s="167"/>
      <c r="C309" s="167"/>
      <c r="D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70"/>
      <c r="B310" s="167"/>
      <c r="C310" s="167"/>
      <c r="D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70"/>
      <c r="B311" s="167"/>
      <c r="C311" s="167"/>
      <c r="D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70"/>
      <c r="B312" s="167"/>
      <c r="C312" s="167"/>
      <c r="D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70"/>
      <c r="B313" s="167"/>
      <c r="C313" s="167"/>
      <c r="D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70"/>
      <c r="B314" s="167"/>
      <c r="C314" s="167"/>
      <c r="D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70"/>
      <c r="B315" s="167"/>
      <c r="C315" s="167"/>
      <c r="D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70"/>
      <c r="B316" s="167"/>
      <c r="C316" s="167"/>
      <c r="D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70"/>
      <c r="B317" s="167"/>
      <c r="C317" s="167"/>
      <c r="D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70"/>
      <c r="B318" s="167"/>
      <c r="C318" s="167"/>
      <c r="D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70"/>
      <c r="B319" s="167"/>
      <c r="C319" s="167"/>
      <c r="D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70"/>
      <c r="B320" s="167"/>
      <c r="C320" s="167"/>
      <c r="D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70"/>
      <c r="B321" s="167"/>
      <c r="C321" s="167"/>
      <c r="D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70"/>
      <c r="B322" s="167"/>
      <c r="C322" s="167"/>
      <c r="D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70"/>
      <c r="B323" s="167"/>
      <c r="C323" s="167"/>
      <c r="D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70"/>
      <c r="B324" s="167"/>
      <c r="C324" s="167"/>
      <c r="D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70"/>
      <c r="B325" s="167"/>
      <c r="C325" s="167"/>
      <c r="D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70"/>
      <c r="B326" s="167"/>
      <c r="C326" s="167"/>
      <c r="D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70"/>
      <c r="B327" s="167"/>
      <c r="C327" s="167"/>
      <c r="D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70"/>
      <c r="B328" s="167"/>
      <c r="C328" s="167"/>
      <c r="D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70"/>
      <c r="B329" s="167"/>
      <c r="C329" s="167"/>
      <c r="D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70"/>
      <c r="B330" s="167"/>
      <c r="C330" s="167"/>
      <c r="D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70"/>
      <c r="B331" s="167"/>
      <c r="C331" s="167"/>
      <c r="D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70"/>
      <c r="B332" s="167"/>
      <c r="C332" s="167"/>
      <c r="D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70"/>
      <c r="B333" s="167"/>
      <c r="C333" s="167"/>
      <c r="D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70"/>
      <c r="B334" s="167"/>
      <c r="C334" s="167"/>
      <c r="D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70"/>
      <c r="B335" s="167"/>
      <c r="C335" s="167"/>
      <c r="D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70"/>
      <c r="B336" s="167"/>
      <c r="C336" s="167"/>
      <c r="D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70"/>
      <c r="B337" s="167"/>
      <c r="C337" s="167"/>
      <c r="D337" s="167"/>
      <c r="E337" s="167"/>
      <c r="F337" s="167"/>
      <c r="G337" s="167"/>
      <c r="H337" s="167"/>
      <c r="I337" s="167"/>
      <c r="J337" s="167"/>
      <c r="K337" s="167"/>
      <c r="L337" s="167"/>
      <c r="M337" s="167"/>
      <c r="N337" s="167"/>
      <c r="O337" s="167"/>
      <c r="P337" s="167"/>
      <c r="Q337" s="167"/>
      <c r="R337" s="167"/>
      <c r="S337" s="167"/>
      <c r="T337" s="167"/>
      <c r="U337" s="167"/>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86"/>
  <sheetViews>
    <sheetView zoomScale="71" zoomScaleNormal="71" workbookViewId="0">
      <selection activeCell="K23" sqref="K22:L49"/>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09" t="s">
        <v>22</v>
      </c>
    </row>
    <row r="2" spans="1:28" s="11" customFormat="1" ht="18.75" customHeight="1" x14ac:dyDescent="0.3">
      <c r="A2" s="133"/>
      <c r="S2" s="110" t="s">
        <v>7</v>
      </c>
    </row>
    <row r="3" spans="1:28" s="11" customFormat="1" ht="18.75" x14ac:dyDescent="0.3">
      <c r="S3" s="110" t="str">
        <f>'1. паспорт местоположение'!C3</f>
        <v>от «5» 05 2016 г. № 380</v>
      </c>
    </row>
    <row r="4" spans="1:28" s="11" customFormat="1" ht="18.75" customHeight="1" x14ac:dyDescent="0.2">
      <c r="A4" s="225" t="str">
        <f>'1. паспорт местоположение'!A5:C5</f>
        <v>Год раскрытия информации: ___2026______ год</v>
      </c>
      <c r="B4" s="225"/>
      <c r="C4" s="225"/>
      <c r="D4" s="225"/>
      <c r="E4" s="225"/>
      <c r="F4" s="225"/>
      <c r="G4" s="225"/>
      <c r="H4" s="225"/>
      <c r="I4" s="225"/>
      <c r="J4" s="225"/>
      <c r="K4" s="225"/>
      <c r="L4" s="225"/>
      <c r="M4" s="225"/>
      <c r="N4" s="225"/>
      <c r="O4" s="225"/>
      <c r="P4" s="225"/>
      <c r="Q4" s="225"/>
      <c r="R4" s="225"/>
      <c r="S4" s="225"/>
    </row>
    <row r="5" spans="1:28" s="11" customFormat="1" ht="15.75" x14ac:dyDescent="0.2">
      <c r="A5" s="134"/>
    </row>
    <row r="6" spans="1:28" s="11" customFormat="1" ht="18.75" x14ac:dyDescent="0.2">
      <c r="A6" s="234" t="s">
        <v>6</v>
      </c>
      <c r="B6" s="234"/>
      <c r="C6" s="234"/>
      <c r="D6" s="234"/>
      <c r="E6" s="234"/>
      <c r="F6" s="234"/>
      <c r="G6" s="234"/>
      <c r="H6" s="234"/>
      <c r="I6" s="234"/>
      <c r="J6" s="234"/>
      <c r="K6" s="234"/>
      <c r="L6" s="234"/>
      <c r="M6" s="234"/>
      <c r="N6" s="234"/>
      <c r="O6" s="234"/>
      <c r="P6" s="234"/>
      <c r="Q6" s="234"/>
      <c r="R6" s="234"/>
      <c r="S6" s="234"/>
      <c r="T6" s="102"/>
      <c r="U6" s="102"/>
      <c r="V6" s="102"/>
      <c r="W6" s="102"/>
      <c r="X6" s="102"/>
      <c r="Y6" s="102"/>
      <c r="Z6" s="102"/>
      <c r="AA6" s="102"/>
      <c r="AB6" s="102"/>
    </row>
    <row r="7" spans="1:28" s="11" customFormat="1" ht="18.75" x14ac:dyDescent="0.2">
      <c r="A7" s="234"/>
      <c r="B7" s="234"/>
      <c r="C7" s="234"/>
      <c r="D7" s="234"/>
      <c r="E7" s="234"/>
      <c r="F7" s="234"/>
      <c r="G7" s="234"/>
      <c r="H7" s="234"/>
      <c r="I7" s="234"/>
      <c r="J7" s="234"/>
      <c r="K7" s="234"/>
      <c r="L7" s="234"/>
      <c r="M7" s="234"/>
      <c r="N7" s="234"/>
      <c r="O7" s="234"/>
      <c r="P7" s="234"/>
      <c r="Q7" s="234"/>
      <c r="R7" s="234"/>
      <c r="S7" s="234"/>
      <c r="T7" s="102"/>
      <c r="U7" s="102"/>
      <c r="V7" s="102"/>
      <c r="W7" s="102"/>
      <c r="X7" s="102"/>
      <c r="Y7" s="102"/>
      <c r="Z7" s="102"/>
      <c r="AA7" s="102"/>
      <c r="AB7" s="102"/>
    </row>
    <row r="8" spans="1:28" s="11" customFormat="1" ht="18.75" x14ac:dyDescent="0.2">
      <c r="A8" s="234" t="str">
        <f>'1. паспорт местоположение'!A9:C9</f>
        <v>АО "Электросети Кубани" филиал "Краснодарэлектросеть"</v>
      </c>
      <c r="B8" s="234"/>
      <c r="C8" s="234"/>
      <c r="D8" s="234"/>
      <c r="E8" s="234"/>
      <c r="F8" s="234"/>
      <c r="G8" s="234"/>
      <c r="H8" s="234"/>
      <c r="I8" s="234"/>
      <c r="J8" s="234"/>
      <c r="K8" s="234"/>
      <c r="L8" s="234"/>
      <c r="M8" s="234"/>
      <c r="N8" s="234"/>
      <c r="O8" s="234"/>
      <c r="P8" s="234"/>
      <c r="Q8" s="234"/>
      <c r="R8" s="234"/>
      <c r="S8" s="234"/>
      <c r="T8" s="102"/>
      <c r="U8" s="102"/>
      <c r="V8" s="102"/>
      <c r="W8" s="102"/>
      <c r="X8" s="102"/>
      <c r="Y8" s="102"/>
      <c r="Z8" s="102"/>
      <c r="AA8" s="102"/>
      <c r="AB8" s="102"/>
    </row>
    <row r="9" spans="1:28" s="11" customFormat="1" ht="18.75" x14ac:dyDescent="0.2">
      <c r="A9" s="226" t="s">
        <v>5</v>
      </c>
      <c r="B9" s="226"/>
      <c r="C9" s="226"/>
      <c r="D9" s="226"/>
      <c r="E9" s="226"/>
      <c r="F9" s="226"/>
      <c r="G9" s="226"/>
      <c r="H9" s="226"/>
      <c r="I9" s="226"/>
      <c r="J9" s="226"/>
      <c r="K9" s="226"/>
      <c r="L9" s="226"/>
      <c r="M9" s="226"/>
      <c r="N9" s="226"/>
      <c r="O9" s="226"/>
      <c r="P9" s="226"/>
      <c r="Q9" s="226"/>
      <c r="R9" s="226"/>
      <c r="S9" s="226"/>
      <c r="T9" s="102"/>
      <c r="U9" s="102"/>
      <c r="V9" s="102"/>
      <c r="W9" s="102"/>
      <c r="X9" s="102"/>
      <c r="Y9" s="102"/>
      <c r="Z9" s="102"/>
      <c r="AA9" s="102"/>
      <c r="AB9" s="102"/>
    </row>
    <row r="10" spans="1:28" s="11" customFormat="1" ht="18.75" x14ac:dyDescent="0.2">
      <c r="A10" s="234"/>
      <c r="B10" s="234"/>
      <c r="C10" s="234"/>
      <c r="D10" s="234"/>
      <c r="E10" s="234"/>
      <c r="F10" s="234"/>
      <c r="G10" s="234"/>
      <c r="H10" s="234"/>
      <c r="I10" s="234"/>
      <c r="J10" s="234"/>
      <c r="K10" s="234"/>
      <c r="L10" s="234"/>
      <c r="M10" s="234"/>
      <c r="N10" s="234"/>
      <c r="O10" s="234"/>
      <c r="P10" s="234"/>
      <c r="Q10" s="234"/>
      <c r="R10" s="234"/>
      <c r="S10" s="234"/>
      <c r="T10" s="102"/>
      <c r="U10" s="102"/>
      <c r="V10" s="102"/>
      <c r="W10" s="102"/>
      <c r="X10" s="102"/>
      <c r="Y10" s="102"/>
      <c r="Z10" s="102"/>
      <c r="AA10" s="102"/>
      <c r="AB10" s="102"/>
    </row>
    <row r="11" spans="1:28" s="11" customFormat="1" ht="18.75" x14ac:dyDescent="0.2">
      <c r="A11" s="235" t="str">
        <f>'1. паспорт местоположение'!A12:C12</f>
        <v>K_N_Кд_23_ЛК15_7482</v>
      </c>
      <c r="B11" s="235"/>
      <c r="C11" s="235"/>
      <c r="D11" s="235"/>
      <c r="E11" s="235"/>
      <c r="F11" s="235"/>
      <c r="G11" s="235"/>
      <c r="H11" s="235"/>
      <c r="I11" s="235"/>
      <c r="J11" s="235"/>
      <c r="K11" s="235"/>
      <c r="L11" s="235"/>
      <c r="M11" s="235"/>
      <c r="N11" s="235"/>
      <c r="O11" s="235"/>
      <c r="P11" s="235"/>
      <c r="Q11" s="235"/>
      <c r="R11" s="235"/>
      <c r="S11" s="235"/>
      <c r="T11" s="102"/>
      <c r="U11" s="102"/>
      <c r="V11" s="102"/>
      <c r="W11" s="102"/>
      <c r="X11" s="102"/>
      <c r="Y11" s="102"/>
      <c r="Z11" s="102"/>
      <c r="AA11" s="102"/>
      <c r="AB11" s="102"/>
    </row>
    <row r="12" spans="1:28" s="11" customFormat="1" ht="18.75" x14ac:dyDescent="0.2">
      <c r="A12" s="226" t="s">
        <v>4</v>
      </c>
      <c r="B12" s="226"/>
      <c r="C12" s="226"/>
      <c r="D12" s="226"/>
      <c r="E12" s="226"/>
      <c r="F12" s="226"/>
      <c r="G12" s="226"/>
      <c r="H12" s="226"/>
      <c r="I12" s="226"/>
      <c r="J12" s="226"/>
      <c r="K12" s="226"/>
      <c r="L12" s="226"/>
      <c r="M12" s="226"/>
      <c r="N12" s="226"/>
      <c r="O12" s="226"/>
      <c r="P12" s="226"/>
      <c r="Q12" s="226"/>
      <c r="R12" s="226"/>
      <c r="S12" s="226"/>
      <c r="T12" s="102"/>
      <c r="U12" s="102"/>
      <c r="V12" s="102"/>
      <c r="W12" s="102"/>
      <c r="X12" s="102"/>
      <c r="Y12" s="102"/>
      <c r="Z12" s="102"/>
      <c r="AA12" s="102"/>
      <c r="AB12" s="102"/>
    </row>
    <row r="13" spans="1:28" s="135"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121"/>
      <c r="U13" s="121"/>
      <c r="V13" s="121"/>
      <c r="W13" s="121"/>
      <c r="X13" s="121"/>
      <c r="Y13" s="121"/>
      <c r="Z13" s="121"/>
      <c r="AA13" s="121"/>
      <c r="AB13" s="121"/>
    </row>
    <row r="14" spans="1:28" s="137" customFormat="1" ht="18.75" x14ac:dyDescent="0.2">
      <c r="A14" s="235" t="str">
        <f>'1. паспорт местоположение'!A15:C15</f>
        <v>Электроснабжение ЭПУ потребителей в соответствии с договорами на ТП № 1-38-23-2337, 1-38-23-2350 г. Краснодар</v>
      </c>
      <c r="B14" s="235"/>
      <c r="C14" s="235"/>
      <c r="D14" s="235"/>
      <c r="E14" s="235"/>
      <c r="F14" s="235"/>
      <c r="G14" s="235"/>
      <c r="H14" s="235"/>
      <c r="I14" s="235"/>
      <c r="J14" s="235"/>
      <c r="K14" s="235"/>
      <c r="L14" s="235"/>
      <c r="M14" s="235"/>
      <c r="N14" s="235"/>
      <c r="O14" s="235"/>
      <c r="P14" s="235"/>
      <c r="Q14" s="235"/>
      <c r="R14" s="235"/>
      <c r="S14" s="235"/>
      <c r="T14" s="136"/>
      <c r="U14" s="136"/>
      <c r="V14" s="136"/>
      <c r="W14" s="136"/>
      <c r="X14" s="136"/>
      <c r="Y14" s="136"/>
      <c r="Z14" s="136"/>
      <c r="AA14" s="136"/>
      <c r="AB14" s="136"/>
    </row>
    <row r="15" spans="1:28" s="137" customFormat="1" ht="15" customHeight="1" x14ac:dyDescent="0.2">
      <c r="A15" s="226" t="s">
        <v>3</v>
      </c>
      <c r="B15" s="226"/>
      <c r="C15" s="226"/>
      <c r="D15" s="226"/>
      <c r="E15" s="226"/>
      <c r="F15" s="226"/>
      <c r="G15" s="226"/>
      <c r="H15" s="226"/>
      <c r="I15" s="226"/>
      <c r="J15" s="226"/>
      <c r="K15" s="226"/>
      <c r="L15" s="226"/>
      <c r="M15" s="226"/>
      <c r="N15" s="226"/>
      <c r="O15" s="226"/>
      <c r="P15" s="226"/>
      <c r="Q15" s="226"/>
      <c r="R15" s="226"/>
      <c r="S15" s="226"/>
      <c r="T15" s="138"/>
      <c r="U15" s="138"/>
      <c r="V15" s="138"/>
      <c r="W15" s="138"/>
      <c r="X15" s="138"/>
      <c r="Y15" s="138"/>
      <c r="Z15" s="138"/>
      <c r="AA15" s="138"/>
      <c r="AB15" s="138"/>
    </row>
    <row r="16" spans="1:28" s="137"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139"/>
      <c r="U16" s="139"/>
      <c r="V16" s="139"/>
      <c r="W16" s="139"/>
      <c r="X16" s="139"/>
      <c r="Y16" s="139"/>
    </row>
    <row r="17" spans="1:28" s="137" customFormat="1" ht="45.75" customHeight="1" x14ac:dyDescent="0.2">
      <c r="A17" s="240" t="s">
        <v>304</v>
      </c>
      <c r="B17" s="240"/>
      <c r="C17" s="240"/>
      <c r="D17" s="240"/>
      <c r="E17" s="240"/>
      <c r="F17" s="240"/>
      <c r="G17" s="240"/>
      <c r="H17" s="240"/>
      <c r="I17" s="240"/>
      <c r="J17" s="240"/>
      <c r="K17" s="240"/>
      <c r="L17" s="240"/>
      <c r="M17" s="240"/>
      <c r="N17" s="240"/>
      <c r="O17" s="240"/>
      <c r="P17" s="240"/>
      <c r="Q17" s="240"/>
      <c r="R17" s="240"/>
      <c r="S17" s="240"/>
      <c r="T17" s="140"/>
      <c r="U17" s="140"/>
      <c r="V17" s="140"/>
      <c r="W17" s="140"/>
      <c r="X17" s="140"/>
      <c r="Y17" s="140"/>
      <c r="Z17" s="140"/>
      <c r="AA17" s="140"/>
      <c r="AB17" s="140"/>
    </row>
    <row r="18" spans="1:28" s="137"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139"/>
      <c r="U18" s="139"/>
      <c r="V18" s="139"/>
      <c r="W18" s="139"/>
      <c r="X18" s="139"/>
      <c r="Y18" s="139"/>
    </row>
    <row r="19" spans="1:28" s="137" customFormat="1" ht="54" customHeight="1" x14ac:dyDescent="0.2">
      <c r="A19" s="237" t="s">
        <v>2</v>
      </c>
      <c r="B19" s="237" t="s">
        <v>305</v>
      </c>
      <c r="C19" s="242" t="s">
        <v>306</v>
      </c>
      <c r="D19" s="237" t="s">
        <v>307</v>
      </c>
      <c r="E19" s="237" t="s">
        <v>308</v>
      </c>
      <c r="F19" s="237" t="s">
        <v>309</v>
      </c>
      <c r="G19" s="237" t="s">
        <v>310</v>
      </c>
      <c r="H19" s="237" t="s">
        <v>311</v>
      </c>
      <c r="I19" s="237" t="s">
        <v>312</v>
      </c>
      <c r="J19" s="237" t="s">
        <v>313</v>
      </c>
      <c r="K19" s="237" t="s">
        <v>29</v>
      </c>
      <c r="L19" s="237" t="s">
        <v>314</v>
      </c>
      <c r="M19" s="237" t="s">
        <v>315</v>
      </c>
      <c r="N19" s="237" t="s">
        <v>316</v>
      </c>
      <c r="O19" s="237" t="s">
        <v>317</v>
      </c>
      <c r="P19" s="237" t="s">
        <v>318</v>
      </c>
      <c r="Q19" s="237" t="s">
        <v>319</v>
      </c>
      <c r="R19" s="237"/>
      <c r="S19" s="238" t="s">
        <v>320</v>
      </c>
      <c r="T19" s="139"/>
      <c r="U19" s="139"/>
      <c r="V19" s="139"/>
      <c r="W19" s="139"/>
      <c r="X19" s="139"/>
      <c r="Y19" s="139"/>
    </row>
    <row r="20" spans="1:28" s="137" customFormat="1" ht="180.75" customHeight="1" x14ac:dyDescent="0.2">
      <c r="A20" s="237"/>
      <c r="B20" s="237"/>
      <c r="C20" s="243"/>
      <c r="D20" s="237"/>
      <c r="E20" s="237"/>
      <c r="F20" s="237"/>
      <c r="G20" s="237"/>
      <c r="H20" s="237"/>
      <c r="I20" s="237"/>
      <c r="J20" s="237"/>
      <c r="K20" s="237"/>
      <c r="L20" s="237"/>
      <c r="M20" s="237"/>
      <c r="N20" s="237"/>
      <c r="O20" s="237"/>
      <c r="P20" s="237"/>
      <c r="Q20" s="141" t="s">
        <v>321</v>
      </c>
      <c r="R20" s="142" t="s">
        <v>322</v>
      </c>
      <c r="S20" s="238"/>
      <c r="T20" s="121"/>
      <c r="U20" s="121"/>
      <c r="V20" s="121"/>
      <c r="W20" s="121"/>
      <c r="X20" s="121"/>
      <c r="Y20" s="121"/>
      <c r="Z20" s="143"/>
      <c r="AA20" s="143"/>
      <c r="AB20" s="143"/>
    </row>
    <row r="21" spans="1:28"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1"/>
      <c r="U21" s="121"/>
      <c r="V21" s="121"/>
      <c r="W21" s="121"/>
      <c r="X21" s="121"/>
      <c r="Y21" s="121"/>
      <c r="Z21" s="143"/>
      <c r="AA21" s="143"/>
      <c r="AB21" s="143"/>
    </row>
    <row r="22" spans="1:28" s="137" customFormat="1" ht="102.75" customHeight="1" x14ac:dyDescent="0.2">
      <c r="A22" s="141">
        <v>1</v>
      </c>
      <c r="B22" s="84" t="s">
        <v>427</v>
      </c>
      <c r="C22" s="84" t="s">
        <v>285</v>
      </c>
      <c r="D22" s="84" t="s">
        <v>285</v>
      </c>
      <c r="E22" s="84" t="s">
        <v>459</v>
      </c>
      <c r="F22" s="84" t="s">
        <v>455</v>
      </c>
      <c r="G22" s="84" t="s">
        <v>467</v>
      </c>
      <c r="H22" s="84">
        <v>15</v>
      </c>
      <c r="I22" s="84" t="s">
        <v>285</v>
      </c>
      <c r="J22" s="84">
        <v>15</v>
      </c>
      <c r="K22" s="84">
        <v>0.4</v>
      </c>
      <c r="L22" s="84">
        <v>3</v>
      </c>
      <c r="M22" s="84" t="s">
        <v>285</v>
      </c>
      <c r="N22" s="84" t="s">
        <v>285</v>
      </c>
      <c r="O22" s="84" t="s">
        <v>285</v>
      </c>
      <c r="P22" s="84" t="s">
        <v>285</v>
      </c>
      <c r="Q22" s="84" t="s">
        <v>285</v>
      </c>
      <c r="R22" s="84" t="s">
        <v>285</v>
      </c>
      <c r="S22" s="84" t="s">
        <v>285</v>
      </c>
      <c r="T22" s="121"/>
      <c r="U22" s="121"/>
      <c r="V22" s="121"/>
      <c r="W22" s="121"/>
      <c r="X22" s="121"/>
      <c r="Y22" s="121"/>
      <c r="Z22" s="143"/>
      <c r="AA22" s="143"/>
      <c r="AB22" s="143"/>
    </row>
    <row r="23" spans="1:28" s="137" customFormat="1" ht="102.75" customHeight="1" x14ac:dyDescent="0.2">
      <c r="A23" s="219">
        <v>2</v>
      </c>
      <c r="B23" s="84" t="s">
        <v>428</v>
      </c>
      <c r="C23" s="84" t="s">
        <v>285</v>
      </c>
      <c r="D23" s="84" t="s">
        <v>285</v>
      </c>
      <c r="E23" s="84" t="s">
        <v>460</v>
      </c>
      <c r="F23" s="84" t="s">
        <v>455</v>
      </c>
      <c r="G23" s="84" t="s">
        <v>467</v>
      </c>
      <c r="H23" s="84">
        <v>15</v>
      </c>
      <c r="I23" s="84" t="s">
        <v>285</v>
      </c>
      <c r="J23" s="84">
        <v>15</v>
      </c>
      <c r="K23" s="84">
        <v>0.4</v>
      </c>
      <c r="L23" s="84">
        <v>3</v>
      </c>
      <c r="M23" s="84" t="s">
        <v>285</v>
      </c>
      <c r="N23" s="84" t="s">
        <v>285</v>
      </c>
      <c r="O23" s="84" t="s">
        <v>285</v>
      </c>
      <c r="P23" s="84" t="s">
        <v>285</v>
      </c>
      <c r="Q23" s="84" t="s">
        <v>285</v>
      </c>
      <c r="R23" s="84" t="s">
        <v>285</v>
      </c>
      <c r="S23" s="84" t="s">
        <v>285</v>
      </c>
      <c r="T23" s="220"/>
      <c r="U23" s="220"/>
      <c r="V23" s="220"/>
      <c r="W23" s="220"/>
      <c r="X23" s="220"/>
      <c r="Y23" s="220"/>
      <c r="Z23" s="143"/>
      <c r="AA23" s="143"/>
      <c r="AB23" s="143"/>
    </row>
    <row r="24" spans="1:28" s="137" customFormat="1" ht="102.75" customHeight="1" x14ac:dyDescent="0.2">
      <c r="A24" s="219">
        <v>3</v>
      </c>
      <c r="B24" s="84" t="s">
        <v>429</v>
      </c>
      <c r="C24" s="84" t="s">
        <v>285</v>
      </c>
      <c r="D24" s="84" t="s">
        <v>285</v>
      </c>
      <c r="E24" s="84" t="s">
        <v>461</v>
      </c>
      <c r="F24" s="84" t="s">
        <v>455</v>
      </c>
      <c r="G24" s="84" t="s">
        <v>467</v>
      </c>
      <c r="H24" s="84">
        <v>15</v>
      </c>
      <c r="I24" s="84" t="s">
        <v>285</v>
      </c>
      <c r="J24" s="84">
        <v>15</v>
      </c>
      <c r="K24" s="84">
        <v>0.4</v>
      </c>
      <c r="L24" s="84">
        <v>3</v>
      </c>
      <c r="M24" s="84" t="s">
        <v>285</v>
      </c>
      <c r="N24" s="84" t="s">
        <v>285</v>
      </c>
      <c r="O24" s="84" t="s">
        <v>285</v>
      </c>
      <c r="P24" s="84" t="s">
        <v>285</v>
      </c>
      <c r="Q24" s="84" t="s">
        <v>285</v>
      </c>
      <c r="R24" s="84" t="s">
        <v>285</v>
      </c>
      <c r="S24" s="84" t="s">
        <v>285</v>
      </c>
      <c r="T24" s="220"/>
      <c r="U24" s="220"/>
      <c r="V24" s="220"/>
      <c r="W24" s="220"/>
      <c r="X24" s="220"/>
      <c r="Y24" s="220"/>
      <c r="Z24" s="143"/>
      <c r="AA24" s="143"/>
      <c r="AB24" s="143"/>
    </row>
    <row r="25" spans="1:28" s="137" customFormat="1" ht="102.75" customHeight="1" x14ac:dyDescent="0.2">
      <c r="A25" s="219">
        <v>4</v>
      </c>
      <c r="B25" s="84" t="s">
        <v>430</v>
      </c>
      <c r="C25" s="84" t="s">
        <v>285</v>
      </c>
      <c r="D25" s="84" t="s">
        <v>285</v>
      </c>
      <c r="E25" s="84" t="s">
        <v>462</v>
      </c>
      <c r="F25" s="84" t="s">
        <v>456</v>
      </c>
      <c r="G25" s="84" t="s">
        <v>467</v>
      </c>
      <c r="H25" s="84">
        <v>15</v>
      </c>
      <c r="I25" s="84" t="s">
        <v>285</v>
      </c>
      <c r="J25" s="84">
        <v>15</v>
      </c>
      <c r="K25" s="84">
        <v>0.4</v>
      </c>
      <c r="L25" s="84">
        <v>3</v>
      </c>
      <c r="M25" s="84" t="s">
        <v>285</v>
      </c>
      <c r="N25" s="84" t="s">
        <v>285</v>
      </c>
      <c r="O25" s="84" t="s">
        <v>285</v>
      </c>
      <c r="P25" s="84" t="s">
        <v>285</v>
      </c>
      <c r="Q25" s="84" t="s">
        <v>285</v>
      </c>
      <c r="R25" s="84" t="s">
        <v>285</v>
      </c>
      <c r="S25" s="84" t="s">
        <v>285</v>
      </c>
      <c r="T25" s="220"/>
      <c r="U25" s="220"/>
      <c r="V25" s="220"/>
      <c r="W25" s="220"/>
      <c r="X25" s="220"/>
      <c r="Y25" s="220"/>
      <c r="Z25" s="143"/>
      <c r="AA25" s="143"/>
      <c r="AB25" s="143"/>
    </row>
    <row r="26" spans="1:28" s="137" customFormat="1" ht="102.75" customHeight="1" x14ac:dyDescent="0.2">
      <c r="A26" s="219">
        <v>5</v>
      </c>
      <c r="B26" s="84" t="s">
        <v>431</v>
      </c>
      <c r="C26" s="84" t="s">
        <v>285</v>
      </c>
      <c r="D26" s="84" t="s">
        <v>285</v>
      </c>
      <c r="E26" s="84" t="s">
        <v>463</v>
      </c>
      <c r="F26" s="84" t="s">
        <v>455</v>
      </c>
      <c r="G26" s="84" t="s">
        <v>467</v>
      </c>
      <c r="H26" s="84">
        <v>15</v>
      </c>
      <c r="I26" s="84" t="s">
        <v>285</v>
      </c>
      <c r="J26" s="84">
        <v>15</v>
      </c>
      <c r="K26" s="84">
        <v>0.4</v>
      </c>
      <c r="L26" s="84">
        <v>3</v>
      </c>
      <c r="M26" s="84" t="s">
        <v>285</v>
      </c>
      <c r="N26" s="84" t="s">
        <v>285</v>
      </c>
      <c r="O26" s="84" t="s">
        <v>285</v>
      </c>
      <c r="P26" s="84" t="s">
        <v>285</v>
      </c>
      <c r="Q26" s="84" t="s">
        <v>285</v>
      </c>
      <c r="R26" s="84" t="s">
        <v>285</v>
      </c>
      <c r="S26" s="84" t="s">
        <v>285</v>
      </c>
      <c r="T26" s="220"/>
      <c r="U26" s="220"/>
      <c r="V26" s="220"/>
      <c r="W26" s="220"/>
      <c r="X26" s="220"/>
      <c r="Y26" s="220"/>
      <c r="Z26" s="143"/>
      <c r="AA26" s="143"/>
      <c r="AB26" s="143"/>
    </row>
    <row r="27" spans="1:28" s="137" customFormat="1" ht="102.75" customHeight="1" x14ac:dyDescent="0.2">
      <c r="A27" s="219">
        <v>6</v>
      </c>
      <c r="B27" s="84" t="s">
        <v>432</v>
      </c>
      <c r="C27" s="84" t="s">
        <v>285</v>
      </c>
      <c r="D27" s="84" t="s">
        <v>285</v>
      </c>
      <c r="E27" s="84" t="s">
        <v>464</v>
      </c>
      <c r="F27" s="84" t="s">
        <v>455</v>
      </c>
      <c r="G27" s="84" t="s">
        <v>467</v>
      </c>
      <c r="H27" s="84">
        <v>15</v>
      </c>
      <c r="I27" s="84" t="s">
        <v>285</v>
      </c>
      <c r="J27" s="84">
        <v>15</v>
      </c>
      <c r="K27" s="84">
        <v>0.4</v>
      </c>
      <c r="L27" s="84">
        <v>3</v>
      </c>
      <c r="M27" s="84" t="s">
        <v>285</v>
      </c>
      <c r="N27" s="84" t="s">
        <v>285</v>
      </c>
      <c r="O27" s="84" t="s">
        <v>285</v>
      </c>
      <c r="P27" s="84" t="s">
        <v>285</v>
      </c>
      <c r="Q27" s="84" t="s">
        <v>285</v>
      </c>
      <c r="R27" s="84" t="s">
        <v>285</v>
      </c>
      <c r="S27" s="84" t="s">
        <v>285</v>
      </c>
      <c r="T27" s="220"/>
      <c r="U27" s="220"/>
      <c r="V27" s="220"/>
      <c r="W27" s="220"/>
      <c r="X27" s="220"/>
      <c r="Y27" s="220"/>
      <c r="Z27" s="143"/>
      <c r="AA27" s="143"/>
      <c r="AB27" s="143"/>
    </row>
    <row r="28" spans="1:28" s="137" customFormat="1" ht="102.75" customHeight="1" x14ac:dyDescent="0.2">
      <c r="A28" s="219">
        <v>7</v>
      </c>
      <c r="B28" s="84" t="s">
        <v>433</v>
      </c>
      <c r="C28" s="84" t="s">
        <v>285</v>
      </c>
      <c r="D28" s="84" t="s">
        <v>285</v>
      </c>
      <c r="E28" s="84" t="s">
        <v>465</v>
      </c>
      <c r="F28" s="84" t="s">
        <v>455</v>
      </c>
      <c r="G28" s="84" t="s">
        <v>467</v>
      </c>
      <c r="H28" s="84">
        <v>15</v>
      </c>
      <c r="I28" s="84" t="s">
        <v>285</v>
      </c>
      <c r="J28" s="84">
        <v>15</v>
      </c>
      <c r="K28" s="84">
        <v>0.4</v>
      </c>
      <c r="L28" s="84">
        <v>3</v>
      </c>
      <c r="M28" s="84" t="s">
        <v>285</v>
      </c>
      <c r="N28" s="84" t="s">
        <v>285</v>
      </c>
      <c r="O28" s="84" t="s">
        <v>285</v>
      </c>
      <c r="P28" s="84" t="s">
        <v>285</v>
      </c>
      <c r="Q28" s="84" t="s">
        <v>285</v>
      </c>
      <c r="R28" s="84" t="s">
        <v>285</v>
      </c>
      <c r="S28" s="84" t="s">
        <v>285</v>
      </c>
      <c r="T28" s="220"/>
      <c r="U28" s="220"/>
      <c r="V28" s="220"/>
      <c r="W28" s="220"/>
      <c r="X28" s="220"/>
      <c r="Y28" s="220"/>
      <c r="Z28" s="143"/>
      <c r="AA28" s="143"/>
      <c r="AB28" s="143"/>
    </row>
    <row r="29" spans="1:28" s="137" customFormat="1" ht="102.75" customHeight="1" x14ac:dyDescent="0.2">
      <c r="A29" s="219">
        <v>8</v>
      </c>
      <c r="B29" s="84" t="s">
        <v>434</v>
      </c>
      <c r="C29" s="84" t="s">
        <v>285</v>
      </c>
      <c r="D29" s="84" t="s">
        <v>285</v>
      </c>
      <c r="E29" s="84" t="s">
        <v>465</v>
      </c>
      <c r="F29" s="84" t="s">
        <v>455</v>
      </c>
      <c r="G29" s="84" t="s">
        <v>467</v>
      </c>
      <c r="H29" s="84">
        <v>15</v>
      </c>
      <c r="I29" s="84" t="s">
        <v>285</v>
      </c>
      <c r="J29" s="84">
        <v>15</v>
      </c>
      <c r="K29" s="84">
        <v>0.4</v>
      </c>
      <c r="L29" s="84">
        <v>3</v>
      </c>
      <c r="M29" s="84" t="s">
        <v>285</v>
      </c>
      <c r="N29" s="84" t="s">
        <v>285</v>
      </c>
      <c r="O29" s="84" t="s">
        <v>285</v>
      </c>
      <c r="P29" s="84" t="s">
        <v>285</v>
      </c>
      <c r="Q29" s="84" t="s">
        <v>285</v>
      </c>
      <c r="R29" s="84" t="s">
        <v>285</v>
      </c>
      <c r="S29" s="84" t="s">
        <v>285</v>
      </c>
      <c r="T29" s="220"/>
      <c r="U29" s="220"/>
      <c r="V29" s="220"/>
      <c r="W29" s="220"/>
      <c r="X29" s="220"/>
      <c r="Y29" s="220"/>
      <c r="Z29" s="143"/>
      <c r="AA29" s="143"/>
      <c r="AB29" s="143"/>
    </row>
    <row r="30" spans="1:28" s="137" customFormat="1" ht="102.75" customHeight="1" x14ac:dyDescent="0.2">
      <c r="A30" s="219">
        <v>9</v>
      </c>
      <c r="B30" s="84" t="s">
        <v>435</v>
      </c>
      <c r="C30" s="84" t="s">
        <v>285</v>
      </c>
      <c r="D30" s="84" t="s">
        <v>285</v>
      </c>
      <c r="E30" s="84" t="s">
        <v>465</v>
      </c>
      <c r="F30" s="84" t="s">
        <v>455</v>
      </c>
      <c r="G30" s="84" t="s">
        <v>467</v>
      </c>
      <c r="H30" s="84">
        <v>15</v>
      </c>
      <c r="I30" s="84" t="s">
        <v>285</v>
      </c>
      <c r="J30" s="84">
        <v>15</v>
      </c>
      <c r="K30" s="84">
        <v>0.4</v>
      </c>
      <c r="L30" s="84">
        <v>3</v>
      </c>
      <c r="M30" s="84" t="s">
        <v>285</v>
      </c>
      <c r="N30" s="84" t="s">
        <v>285</v>
      </c>
      <c r="O30" s="84" t="s">
        <v>285</v>
      </c>
      <c r="P30" s="84" t="s">
        <v>285</v>
      </c>
      <c r="Q30" s="84" t="s">
        <v>285</v>
      </c>
      <c r="R30" s="84" t="s">
        <v>285</v>
      </c>
      <c r="S30" s="84" t="s">
        <v>285</v>
      </c>
      <c r="T30" s="220"/>
      <c r="U30" s="220"/>
      <c r="V30" s="220"/>
      <c r="W30" s="220"/>
      <c r="X30" s="220"/>
      <c r="Y30" s="220"/>
      <c r="Z30" s="143"/>
      <c r="AA30" s="143"/>
      <c r="AB30" s="143"/>
    </row>
    <row r="31" spans="1:28" s="137" customFormat="1" ht="102.75" customHeight="1" x14ac:dyDescent="0.2">
      <c r="A31" s="219">
        <v>10</v>
      </c>
      <c r="B31" s="84" t="s">
        <v>436</v>
      </c>
      <c r="C31" s="84" t="s">
        <v>285</v>
      </c>
      <c r="D31" s="84" t="s">
        <v>285</v>
      </c>
      <c r="E31" s="84" t="s">
        <v>465</v>
      </c>
      <c r="F31" s="84" t="s">
        <v>455</v>
      </c>
      <c r="G31" s="84" t="s">
        <v>467</v>
      </c>
      <c r="H31" s="84">
        <v>15</v>
      </c>
      <c r="I31" s="84" t="s">
        <v>285</v>
      </c>
      <c r="J31" s="84">
        <v>15</v>
      </c>
      <c r="K31" s="84">
        <v>0.4</v>
      </c>
      <c r="L31" s="84">
        <v>3</v>
      </c>
      <c r="M31" s="84" t="s">
        <v>285</v>
      </c>
      <c r="N31" s="84" t="s">
        <v>285</v>
      </c>
      <c r="O31" s="84" t="s">
        <v>285</v>
      </c>
      <c r="P31" s="84" t="s">
        <v>285</v>
      </c>
      <c r="Q31" s="84" t="s">
        <v>285</v>
      </c>
      <c r="R31" s="84" t="s">
        <v>285</v>
      </c>
      <c r="S31" s="84" t="s">
        <v>285</v>
      </c>
      <c r="T31" s="220"/>
      <c r="U31" s="220"/>
      <c r="V31" s="220"/>
      <c r="W31" s="220"/>
      <c r="X31" s="220"/>
      <c r="Y31" s="220"/>
      <c r="Z31" s="143"/>
      <c r="AA31" s="143"/>
      <c r="AB31" s="143"/>
    </row>
    <row r="32" spans="1:28" s="137" customFormat="1" ht="102.75" customHeight="1" x14ac:dyDescent="0.2">
      <c r="A32" s="219">
        <v>11</v>
      </c>
      <c r="B32" s="84" t="s">
        <v>437</v>
      </c>
      <c r="C32" s="84" t="s">
        <v>285</v>
      </c>
      <c r="D32" s="84" t="s">
        <v>285</v>
      </c>
      <c r="E32" s="84" t="s">
        <v>465</v>
      </c>
      <c r="F32" s="84" t="s">
        <v>455</v>
      </c>
      <c r="G32" s="84" t="s">
        <v>467</v>
      </c>
      <c r="H32" s="84">
        <v>15</v>
      </c>
      <c r="I32" s="84" t="s">
        <v>285</v>
      </c>
      <c r="J32" s="84">
        <v>15</v>
      </c>
      <c r="K32" s="84">
        <v>0.4</v>
      </c>
      <c r="L32" s="84">
        <v>3</v>
      </c>
      <c r="M32" s="84" t="s">
        <v>285</v>
      </c>
      <c r="N32" s="84" t="s">
        <v>285</v>
      </c>
      <c r="O32" s="84" t="s">
        <v>285</v>
      </c>
      <c r="P32" s="84" t="s">
        <v>285</v>
      </c>
      <c r="Q32" s="84" t="s">
        <v>285</v>
      </c>
      <c r="R32" s="84" t="s">
        <v>285</v>
      </c>
      <c r="S32" s="84" t="s">
        <v>285</v>
      </c>
      <c r="T32" s="220"/>
      <c r="U32" s="220"/>
      <c r="V32" s="220"/>
      <c r="W32" s="220"/>
      <c r="X32" s="220"/>
      <c r="Y32" s="220"/>
      <c r="Z32" s="143"/>
      <c r="AA32" s="143"/>
      <c r="AB32" s="143"/>
    </row>
    <row r="33" spans="1:28" s="137" customFormat="1" ht="102.75" customHeight="1" x14ac:dyDescent="0.2">
      <c r="A33" s="219">
        <v>12</v>
      </c>
      <c r="B33" s="84" t="s">
        <v>438</v>
      </c>
      <c r="C33" s="84" t="s">
        <v>285</v>
      </c>
      <c r="D33" s="84" t="s">
        <v>285</v>
      </c>
      <c r="E33" s="84" t="s">
        <v>465</v>
      </c>
      <c r="F33" s="84" t="s">
        <v>455</v>
      </c>
      <c r="G33" s="84" t="s">
        <v>467</v>
      </c>
      <c r="H33" s="84">
        <v>15</v>
      </c>
      <c r="I33" s="84" t="s">
        <v>285</v>
      </c>
      <c r="J33" s="84">
        <v>15</v>
      </c>
      <c r="K33" s="84">
        <v>0.4</v>
      </c>
      <c r="L33" s="84">
        <v>3</v>
      </c>
      <c r="M33" s="84" t="s">
        <v>285</v>
      </c>
      <c r="N33" s="84" t="s">
        <v>285</v>
      </c>
      <c r="O33" s="84" t="s">
        <v>285</v>
      </c>
      <c r="P33" s="84" t="s">
        <v>285</v>
      </c>
      <c r="Q33" s="84" t="s">
        <v>285</v>
      </c>
      <c r="R33" s="84" t="s">
        <v>285</v>
      </c>
      <c r="S33" s="84" t="s">
        <v>285</v>
      </c>
      <c r="T33" s="220"/>
      <c r="U33" s="220"/>
      <c r="V33" s="220"/>
      <c r="W33" s="220"/>
      <c r="X33" s="220"/>
      <c r="Y33" s="220"/>
      <c r="Z33" s="143"/>
      <c r="AA33" s="143"/>
      <c r="AB33" s="143"/>
    </row>
    <row r="34" spans="1:28" s="137" customFormat="1" ht="102.75" customHeight="1" x14ac:dyDescent="0.2">
      <c r="A34" s="219">
        <v>13</v>
      </c>
      <c r="B34" s="84" t="s">
        <v>439</v>
      </c>
      <c r="C34" s="84" t="s">
        <v>285</v>
      </c>
      <c r="D34" s="84" t="s">
        <v>285</v>
      </c>
      <c r="E34" s="84" t="s">
        <v>465</v>
      </c>
      <c r="F34" s="84" t="s">
        <v>455</v>
      </c>
      <c r="G34" s="84" t="s">
        <v>467</v>
      </c>
      <c r="H34" s="84">
        <v>15</v>
      </c>
      <c r="I34" s="84" t="s">
        <v>285</v>
      </c>
      <c r="J34" s="84">
        <v>15</v>
      </c>
      <c r="K34" s="84">
        <v>0.4</v>
      </c>
      <c r="L34" s="84">
        <v>3</v>
      </c>
      <c r="M34" s="84" t="s">
        <v>285</v>
      </c>
      <c r="N34" s="84" t="s">
        <v>285</v>
      </c>
      <c r="O34" s="84" t="s">
        <v>285</v>
      </c>
      <c r="P34" s="84" t="s">
        <v>285</v>
      </c>
      <c r="Q34" s="84" t="s">
        <v>285</v>
      </c>
      <c r="R34" s="84" t="s">
        <v>285</v>
      </c>
      <c r="S34" s="84" t="s">
        <v>285</v>
      </c>
      <c r="T34" s="220"/>
      <c r="U34" s="220"/>
      <c r="V34" s="220"/>
      <c r="W34" s="220"/>
      <c r="X34" s="220"/>
      <c r="Y34" s="220"/>
      <c r="Z34" s="143"/>
      <c r="AA34" s="143"/>
      <c r="AB34" s="143"/>
    </row>
    <row r="35" spans="1:28" s="137" customFormat="1" ht="102.75" customHeight="1" x14ac:dyDescent="0.2">
      <c r="A35" s="219">
        <v>14</v>
      </c>
      <c r="B35" s="84" t="s">
        <v>440</v>
      </c>
      <c r="C35" s="84" t="s">
        <v>285</v>
      </c>
      <c r="D35" s="84" t="s">
        <v>285</v>
      </c>
      <c r="E35" s="84" t="s">
        <v>465</v>
      </c>
      <c r="F35" s="84" t="s">
        <v>455</v>
      </c>
      <c r="G35" s="84" t="s">
        <v>467</v>
      </c>
      <c r="H35" s="84">
        <v>15</v>
      </c>
      <c r="I35" s="84" t="s">
        <v>285</v>
      </c>
      <c r="J35" s="84">
        <v>15</v>
      </c>
      <c r="K35" s="84">
        <v>0.4</v>
      </c>
      <c r="L35" s="84">
        <v>3</v>
      </c>
      <c r="M35" s="84" t="s">
        <v>285</v>
      </c>
      <c r="N35" s="84" t="s">
        <v>285</v>
      </c>
      <c r="O35" s="84" t="s">
        <v>285</v>
      </c>
      <c r="P35" s="84" t="s">
        <v>285</v>
      </c>
      <c r="Q35" s="84" t="s">
        <v>285</v>
      </c>
      <c r="R35" s="84" t="s">
        <v>285</v>
      </c>
      <c r="S35" s="84" t="s">
        <v>285</v>
      </c>
      <c r="T35" s="220"/>
      <c r="U35" s="220"/>
      <c r="V35" s="220"/>
      <c r="W35" s="220"/>
      <c r="X35" s="220"/>
      <c r="Y35" s="220"/>
      <c r="Z35" s="143"/>
      <c r="AA35" s="143"/>
      <c r="AB35" s="143"/>
    </row>
    <row r="36" spans="1:28" s="137" customFormat="1" ht="102.75" customHeight="1" x14ac:dyDescent="0.2">
      <c r="A36" s="219">
        <v>15</v>
      </c>
      <c r="B36" s="84" t="s">
        <v>441</v>
      </c>
      <c r="C36" s="84" t="s">
        <v>285</v>
      </c>
      <c r="D36" s="84" t="s">
        <v>285</v>
      </c>
      <c r="E36" s="84" t="s">
        <v>465</v>
      </c>
      <c r="F36" s="84" t="s">
        <v>455</v>
      </c>
      <c r="G36" s="84" t="s">
        <v>467</v>
      </c>
      <c r="H36" s="84">
        <v>15</v>
      </c>
      <c r="I36" s="84" t="s">
        <v>285</v>
      </c>
      <c r="J36" s="84">
        <v>15</v>
      </c>
      <c r="K36" s="84">
        <v>0.4</v>
      </c>
      <c r="L36" s="84">
        <v>3</v>
      </c>
      <c r="M36" s="84" t="s">
        <v>285</v>
      </c>
      <c r="N36" s="84" t="s">
        <v>285</v>
      </c>
      <c r="O36" s="84" t="s">
        <v>285</v>
      </c>
      <c r="P36" s="84" t="s">
        <v>285</v>
      </c>
      <c r="Q36" s="84" t="s">
        <v>285</v>
      </c>
      <c r="R36" s="84" t="s">
        <v>285</v>
      </c>
      <c r="S36" s="84" t="s">
        <v>285</v>
      </c>
      <c r="T36" s="220"/>
      <c r="U36" s="220"/>
      <c r="V36" s="220"/>
      <c r="W36" s="220"/>
      <c r="X36" s="220"/>
      <c r="Y36" s="220"/>
      <c r="Z36" s="143"/>
      <c r="AA36" s="143"/>
      <c r="AB36" s="143"/>
    </row>
    <row r="37" spans="1:28" s="137" customFormat="1" ht="102.75" customHeight="1" x14ac:dyDescent="0.2">
      <c r="A37" s="219">
        <v>16</v>
      </c>
      <c r="B37" s="84" t="s">
        <v>442</v>
      </c>
      <c r="C37" s="84" t="s">
        <v>285</v>
      </c>
      <c r="D37" s="84" t="s">
        <v>285</v>
      </c>
      <c r="E37" s="84" t="s">
        <v>465</v>
      </c>
      <c r="F37" s="84" t="s">
        <v>455</v>
      </c>
      <c r="G37" s="84" t="s">
        <v>467</v>
      </c>
      <c r="H37" s="84">
        <v>15</v>
      </c>
      <c r="I37" s="84" t="s">
        <v>285</v>
      </c>
      <c r="J37" s="84">
        <v>15</v>
      </c>
      <c r="K37" s="84">
        <v>0.4</v>
      </c>
      <c r="L37" s="84">
        <v>3</v>
      </c>
      <c r="M37" s="84" t="s">
        <v>285</v>
      </c>
      <c r="N37" s="84" t="s">
        <v>285</v>
      </c>
      <c r="O37" s="84" t="s">
        <v>285</v>
      </c>
      <c r="P37" s="84" t="s">
        <v>285</v>
      </c>
      <c r="Q37" s="84" t="s">
        <v>285</v>
      </c>
      <c r="R37" s="84" t="s">
        <v>285</v>
      </c>
      <c r="S37" s="84" t="s">
        <v>285</v>
      </c>
      <c r="T37" s="220"/>
      <c r="U37" s="220"/>
      <c r="V37" s="220"/>
      <c r="W37" s="220"/>
      <c r="X37" s="220"/>
      <c r="Y37" s="220"/>
      <c r="Z37" s="143"/>
      <c r="AA37" s="143"/>
      <c r="AB37" s="143"/>
    </row>
    <row r="38" spans="1:28" s="137" customFormat="1" ht="102.75" customHeight="1" x14ac:dyDescent="0.2">
      <c r="A38" s="219">
        <v>17</v>
      </c>
      <c r="B38" s="84" t="s">
        <v>443</v>
      </c>
      <c r="C38" s="84" t="s">
        <v>285</v>
      </c>
      <c r="D38" s="84" t="s">
        <v>285</v>
      </c>
      <c r="E38" s="84" t="s">
        <v>465</v>
      </c>
      <c r="F38" s="84" t="s">
        <v>455</v>
      </c>
      <c r="G38" s="84" t="s">
        <v>467</v>
      </c>
      <c r="H38" s="84">
        <v>15</v>
      </c>
      <c r="I38" s="84" t="s">
        <v>285</v>
      </c>
      <c r="J38" s="84">
        <v>15</v>
      </c>
      <c r="K38" s="84">
        <v>0.4</v>
      </c>
      <c r="L38" s="84">
        <v>3</v>
      </c>
      <c r="M38" s="84" t="s">
        <v>285</v>
      </c>
      <c r="N38" s="84" t="s">
        <v>285</v>
      </c>
      <c r="O38" s="84" t="s">
        <v>285</v>
      </c>
      <c r="P38" s="84" t="s">
        <v>285</v>
      </c>
      <c r="Q38" s="84" t="s">
        <v>285</v>
      </c>
      <c r="R38" s="84" t="s">
        <v>285</v>
      </c>
      <c r="S38" s="84" t="s">
        <v>285</v>
      </c>
      <c r="T38" s="220"/>
      <c r="U38" s="220"/>
      <c r="V38" s="220"/>
      <c r="W38" s="220"/>
      <c r="X38" s="220"/>
      <c r="Y38" s="220"/>
      <c r="Z38" s="143"/>
      <c r="AA38" s="143"/>
      <c r="AB38" s="143"/>
    </row>
    <row r="39" spans="1:28" s="137" customFormat="1" ht="102.75" customHeight="1" x14ac:dyDescent="0.2">
      <c r="A39" s="219">
        <v>18</v>
      </c>
      <c r="B39" s="84" t="s">
        <v>444</v>
      </c>
      <c r="C39" s="84" t="s">
        <v>285</v>
      </c>
      <c r="D39" s="84" t="s">
        <v>285</v>
      </c>
      <c r="E39" s="84" t="s">
        <v>465</v>
      </c>
      <c r="F39" s="84" t="s">
        <v>455</v>
      </c>
      <c r="G39" s="84" t="s">
        <v>467</v>
      </c>
      <c r="H39" s="84">
        <v>15</v>
      </c>
      <c r="I39" s="84" t="s">
        <v>285</v>
      </c>
      <c r="J39" s="84">
        <v>15</v>
      </c>
      <c r="K39" s="84">
        <v>0.4</v>
      </c>
      <c r="L39" s="84">
        <v>3</v>
      </c>
      <c r="M39" s="84" t="s">
        <v>285</v>
      </c>
      <c r="N39" s="84" t="s">
        <v>285</v>
      </c>
      <c r="O39" s="84" t="s">
        <v>285</v>
      </c>
      <c r="P39" s="84" t="s">
        <v>285</v>
      </c>
      <c r="Q39" s="84" t="s">
        <v>285</v>
      </c>
      <c r="R39" s="84" t="s">
        <v>285</v>
      </c>
      <c r="S39" s="84" t="s">
        <v>285</v>
      </c>
      <c r="T39" s="220"/>
      <c r="U39" s="220"/>
      <c r="V39" s="220"/>
      <c r="W39" s="220"/>
      <c r="X39" s="220"/>
      <c r="Y39" s="220"/>
      <c r="Z39" s="143"/>
      <c r="AA39" s="143"/>
      <c r="AB39" s="143"/>
    </row>
    <row r="40" spans="1:28" s="137" customFormat="1" ht="102.75" customHeight="1" x14ac:dyDescent="0.2">
      <c r="A40" s="219">
        <v>19</v>
      </c>
      <c r="B40" s="84" t="s">
        <v>445</v>
      </c>
      <c r="C40" s="84" t="s">
        <v>285</v>
      </c>
      <c r="D40" s="84" t="s">
        <v>285</v>
      </c>
      <c r="E40" s="84" t="s">
        <v>465</v>
      </c>
      <c r="F40" s="84" t="s">
        <v>455</v>
      </c>
      <c r="G40" s="84" t="s">
        <v>467</v>
      </c>
      <c r="H40" s="84">
        <v>15</v>
      </c>
      <c r="I40" s="84" t="s">
        <v>285</v>
      </c>
      <c r="J40" s="84">
        <v>15</v>
      </c>
      <c r="K40" s="84">
        <v>0.4</v>
      </c>
      <c r="L40" s="84">
        <v>3</v>
      </c>
      <c r="M40" s="84" t="s">
        <v>285</v>
      </c>
      <c r="N40" s="84" t="s">
        <v>285</v>
      </c>
      <c r="O40" s="84" t="s">
        <v>285</v>
      </c>
      <c r="P40" s="84" t="s">
        <v>285</v>
      </c>
      <c r="Q40" s="84" t="s">
        <v>285</v>
      </c>
      <c r="R40" s="84" t="s">
        <v>285</v>
      </c>
      <c r="S40" s="84" t="s">
        <v>285</v>
      </c>
      <c r="T40" s="220"/>
      <c r="U40" s="220"/>
      <c r="V40" s="220"/>
      <c r="W40" s="220"/>
      <c r="X40" s="220"/>
      <c r="Y40" s="220"/>
      <c r="Z40" s="143"/>
      <c r="AA40" s="143"/>
      <c r="AB40" s="143"/>
    </row>
    <row r="41" spans="1:28" s="137" customFormat="1" ht="102.75" customHeight="1" x14ac:dyDescent="0.2">
      <c r="A41" s="219">
        <v>20</v>
      </c>
      <c r="B41" s="84" t="s">
        <v>446</v>
      </c>
      <c r="C41" s="84" t="s">
        <v>285</v>
      </c>
      <c r="D41" s="84" t="s">
        <v>285</v>
      </c>
      <c r="E41" s="84" t="s">
        <v>465</v>
      </c>
      <c r="F41" s="84" t="s">
        <v>455</v>
      </c>
      <c r="G41" s="84" t="s">
        <v>467</v>
      </c>
      <c r="H41" s="84">
        <v>15</v>
      </c>
      <c r="I41" s="84" t="s">
        <v>285</v>
      </c>
      <c r="J41" s="84">
        <v>15</v>
      </c>
      <c r="K41" s="84">
        <v>0.4</v>
      </c>
      <c r="L41" s="84">
        <v>3</v>
      </c>
      <c r="M41" s="84" t="s">
        <v>285</v>
      </c>
      <c r="N41" s="84" t="s">
        <v>285</v>
      </c>
      <c r="O41" s="84" t="s">
        <v>285</v>
      </c>
      <c r="P41" s="84" t="s">
        <v>285</v>
      </c>
      <c r="Q41" s="84" t="s">
        <v>285</v>
      </c>
      <c r="R41" s="84" t="s">
        <v>285</v>
      </c>
      <c r="S41" s="84" t="s">
        <v>285</v>
      </c>
      <c r="T41" s="220"/>
      <c r="U41" s="220"/>
      <c r="V41" s="220"/>
      <c r="W41" s="220"/>
      <c r="X41" s="220"/>
      <c r="Y41" s="220"/>
      <c r="Z41" s="143"/>
      <c r="AA41" s="143"/>
      <c r="AB41" s="143"/>
    </row>
    <row r="42" spans="1:28" s="137" customFormat="1" ht="102.75" customHeight="1" x14ac:dyDescent="0.2">
      <c r="A42" s="219">
        <v>21</v>
      </c>
      <c r="B42" s="84" t="s">
        <v>447</v>
      </c>
      <c r="C42" s="84" t="s">
        <v>285</v>
      </c>
      <c r="D42" s="84" t="s">
        <v>285</v>
      </c>
      <c r="E42" s="84" t="s">
        <v>465</v>
      </c>
      <c r="F42" s="84" t="s">
        <v>455</v>
      </c>
      <c r="G42" s="84" t="s">
        <v>467</v>
      </c>
      <c r="H42" s="84">
        <v>15</v>
      </c>
      <c r="I42" s="84" t="s">
        <v>285</v>
      </c>
      <c r="J42" s="84">
        <v>15</v>
      </c>
      <c r="K42" s="84">
        <v>0.4</v>
      </c>
      <c r="L42" s="84">
        <v>3</v>
      </c>
      <c r="M42" s="84" t="s">
        <v>285</v>
      </c>
      <c r="N42" s="84" t="s">
        <v>285</v>
      </c>
      <c r="O42" s="84" t="s">
        <v>285</v>
      </c>
      <c r="P42" s="84" t="s">
        <v>285</v>
      </c>
      <c r="Q42" s="84" t="s">
        <v>285</v>
      </c>
      <c r="R42" s="84" t="s">
        <v>285</v>
      </c>
      <c r="S42" s="84" t="s">
        <v>285</v>
      </c>
      <c r="T42" s="220"/>
      <c r="U42" s="220"/>
      <c r="V42" s="220"/>
      <c r="W42" s="220"/>
      <c r="X42" s="220"/>
      <c r="Y42" s="220"/>
      <c r="Z42" s="143"/>
      <c r="AA42" s="143"/>
      <c r="AB42" s="143"/>
    </row>
    <row r="43" spans="1:28" s="137" customFormat="1" ht="102.75" customHeight="1" x14ac:dyDescent="0.2">
      <c r="A43" s="219">
        <v>22</v>
      </c>
      <c r="B43" s="84" t="s">
        <v>448</v>
      </c>
      <c r="C43" s="84" t="s">
        <v>285</v>
      </c>
      <c r="D43" s="84" t="s">
        <v>285</v>
      </c>
      <c r="E43" s="84" t="s">
        <v>465</v>
      </c>
      <c r="F43" s="84" t="s">
        <v>455</v>
      </c>
      <c r="G43" s="84" t="s">
        <v>467</v>
      </c>
      <c r="H43" s="84">
        <v>15</v>
      </c>
      <c r="I43" s="84" t="s">
        <v>285</v>
      </c>
      <c r="J43" s="84">
        <v>15</v>
      </c>
      <c r="K43" s="84">
        <v>0.4</v>
      </c>
      <c r="L43" s="84">
        <v>3</v>
      </c>
      <c r="M43" s="84" t="s">
        <v>285</v>
      </c>
      <c r="N43" s="84" t="s">
        <v>285</v>
      </c>
      <c r="O43" s="84" t="s">
        <v>285</v>
      </c>
      <c r="P43" s="84" t="s">
        <v>285</v>
      </c>
      <c r="Q43" s="84" t="s">
        <v>285</v>
      </c>
      <c r="R43" s="84" t="s">
        <v>285</v>
      </c>
      <c r="S43" s="84" t="s">
        <v>285</v>
      </c>
      <c r="T43" s="220"/>
      <c r="U43" s="220"/>
      <c r="V43" s="220"/>
      <c r="W43" s="220"/>
      <c r="X43" s="220"/>
      <c r="Y43" s="220"/>
      <c r="Z43" s="143"/>
      <c r="AA43" s="143"/>
      <c r="AB43" s="143"/>
    </row>
    <row r="44" spans="1:28" s="137" customFormat="1" ht="102.75" customHeight="1" x14ac:dyDescent="0.2">
      <c r="A44" s="219">
        <v>23</v>
      </c>
      <c r="B44" s="84" t="s">
        <v>449</v>
      </c>
      <c r="C44" s="84" t="s">
        <v>285</v>
      </c>
      <c r="D44" s="84" t="s">
        <v>285</v>
      </c>
      <c r="E44" s="84" t="s">
        <v>465</v>
      </c>
      <c r="F44" s="84" t="s">
        <v>455</v>
      </c>
      <c r="G44" s="84" t="s">
        <v>467</v>
      </c>
      <c r="H44" s="84">
        <v>15</v>
      </c>
      <c r="I44" s="84" t="s">
        <v>285</v>
      </c>
      <c r="J44" s="84">
        <v>15</v>
      </c>
      <c r="K44" s="84">
        <v>0.4</v>
      </c>
      <c r="L44" s="84">
        <v>3</v>
      </c>
      <c r="M44" s="84" t="s">
        <v>285</v>
      </c>
      <c r="N44" s="84" t="s">
        <v>285</v>
      </c>
      <c r="O44" s="84" t="s">
        <v>285</v>
      </c>
      <c r="P44" s="84" t="s">
        <v>285</v>
      </c>
      <c r="Q44" s="84" t="s">
        <v>285</v>
      </c>
      <c r="R44" s="84" t="s">
        <v>285</v>
      </c>
      <c r="S44" s="84" t="s">
        <v>285</v>
      </c>
      <c r="T44" s="220"/>
      <c r="U44" s="220"/>
      <c r="V44" s="220"/>
      <c r="W44" s="220"/>
      <c r="X44" s="220"/>
      <c r="Y44" s="220"/>
      <c r="Z44" s="143"/>
      <c r="AA44" s="143"/>
      <c r="AB44" s="143"/>
    </row>
    <row r="45" spans="1:28" s="137" customFormat="1" ht="102.75" customHeight="1" x14ac:dyDescent="0.2">
      <c r="A45" s="219">
        <v>24</v>
      </c>
      <c r="B45" s="84" t="s">
        <v>450</v>
      </c>
      <c r="C45" s="84" t="s">
        <v>285</v>
      </c>
      <c r="D45" s="84" t="s">
        <v>285</v>
      </c>
      <c r="E45" s="84" t="s">
        <v>465</v>
      </c>
      <c r="F45" s="84" t="s">
        <v>455</v>
      </c>
      <c r="G45" s="84" t="s">
        <v>467</v>
      </c>
      <c r="H45" s="84">
        <v>15</v>
      </c>
      <c r="I45" s="84" t="s">
        <v>285</v>
      </c>
      <c r="J45" s="84">
        <v>15</v>
      </c>
      <c r="K45" s="84">
        <v>0.4</v>
      </c>
      <c r="L45" s="84">
        <v>3</v>
      </c>
      <c r="M45" s="84" t="s">
        <v>285</v>
      </c>
      <c r="N45" s="84" t="s">
        <v>285</v>
      </c>
      <c r="O45" s="84" t="s">
        <v>285</v>
      </c>
      <c r="P45" s="84" t="s">
        <v>285</v>
      </c>
      <c r="Q45" s="84" t="s">
        <v>285</v>
      </c>
      <c r="R45" s="84" t="s">
        <v>285</v>
      </c>
      <c r="S45" s="84" t="s">
        <v>285</v>
      </c>
      <c r="T45" s="220"/>
      <c r="U45" s="220"/>
      <c r="V45" s="220"/>
      <c r="W45" s="220"/>
      <c r="X45" s="220"/>
      <c r="Y45" s="220"/>
      <c r="Z45" s="143"/>
      <c r="AA45" s="143"/>
      <c r="AB45" s="143"/>
    </row>
    <row r="46" spans="1:28" s="137" customFormat="1" ht="102.75" customHeight="1" x14ac:dyDescent="0.2">
      <c r="A46" s="219">
        <v>25</v>
      </c>
      <c r="B46" s="84" t="s">
        <v>451</v>
      </c>
      <c r="C46" s="84" t="s">
        <v>285</v>
      </c>
      <c r="D46" s="84" t="s">
        <v>285</v>
      </c>
      <c r="E46" s="84" t="s">
        <v>465</v>
      </c>
      <c r="F46" s="84" t="s">
        <v>457</v>
      </c>
      <c r="G46" s="84" t="s">
        <v>467</v>
      </c>
      <c r="H46" s="84">
        <v>15</v>
      </c>
      <c r="I46" s="84" t="s">
        <v>285</v>
      </c>
      <c r="J46" s="84">
        <v>15</v>
      </c>
      <c r="K46" s="84">
        <v>0.4</v>
      </c>
      <c r="L46" s="84">
        <v>3</v>
      </c>
      <c r="M46" s="84" t="s">
        <v>285</v>
      </c>
      <c r="N46" s="84" t="s">
        <v>285</v>
      </c>
      <c r="O46" s="84" t="s">
        <v>285</v>
      </c>
      <c r="P46" s="84" t="s">
        <v>285</v>
      </c>
      <c r="Q46" s="84" t="s">
        <v>285</v>
      </c>
      <c r="R46" s="84" t="s">
        <v>285</v>
      </c>
      <c r="S46" s="84" t="s">
        <v>285</v>
      </c>
      <c r="T46" s="220"/>
      <c r="U46" s="220"/>
      <c r="V46" s="220"/>
      <c r="W46" s="220"/>
      <c r="X46" s="220"/>
      <c r="Y46" s="220"/>
      <c r="Z46" s="143"/>
      <c r="AA46" s="143"/>
      <c r="AB46" s="143"/>
    </row>
    <row r="47" spans="1:28" s="137" customFormat="1" ht="102.75" customHeight="1" x14ac:dyDescent="0.2">
      <c r="A47" s="219">
        <v>26</v>
      </c>
      <c r="B47" s="84" t="s">
        <v>452</v>
      </c>
      <c r="C47" s="84" t="s">
        <v>285</v>
      </c>
      <c r="D47" s="84" t="s">
        <v>285</v>
      </c>
      <c r="E47" s="84" t="s">
        <v>465</v>
      </c>
      <c r="F47" s="84" t="s">
        <v>458</v>
      </c>
      <c r="G47" s="84" t="s">
        <v>467</v>
      </c>
      <c r="H47" s="84">
        <v>15</v>
      </c>
      <c r="I47" s="84" t="s">
        <v>285</v>
      </c>
      <c r="J47" s="84">
        <v>15</v>
      </c>
      <c r="K47" s="84">
        <v>0.4</v>
      </c>
      <c r="L47" s="84">
        <v>3</v>
      </c>
      <c r="M47" s="84" t="s">
        <v>285</v>
      </c>
      <c r="N47" s="84" t="s">
        <v>285</v>
      </c>
      <c r="O47" s="84" t="s">
        <v>285</v>
      </c>
      <c r="P47" s="84" t="s">
        <v>285</v>
      </c>
      <c r="Q47" s="84" t="s">
        <v>285</v>
      </c>
      <c r="R47" s="84" t="s">
        <v>285</v>
      </c>
      <c r="S47" s="84" t="s">
        <v>285</v>
      </c>
      <c r="T47" s="220"/>
      <c r="U47" s="220"/>
      <c r="V47" s="220"/>
      <c r="W47" s="220"/>
      <c r="X47" s="220"/>
      <c r="Y47" s="220"/>
      <c r="Z47" s="143"/>
      <c r="AA47" s="143"/>
      <c r="AB47" s="143"/>
    </row>
    <row r="48" spans="1:28" s="137" customFormat="1" ht="102.75" customHeight="1" x14ac:dyDescent="0.2">
      <c r="A48" s="219">
        <v>27</v>
      </c>
      <c r="B48" s="84" t="s">
        <v>453</v>
      </c>
      <c r="C48" s="84" t="s">
        <v>285</v>
      </c>
      <c r="D48" s="84" t="s">
        <v>285</v>
      </c>
      <c r="E48" s="84" t="s">
        <v>465</v>
      </c>
      <c r="F48" s="84" t="s">
        <v>457</v>
      </c>
      <c r="G48" s="84" t="s">
        <v>467</v>
      </c>
      <c r="H48" s="84">
        <v>15</v>
      </c>
      <c r="I48" s="84" t="s">
        <v>285</v>
      </c>
      <c r="J48" s="84">
        <v>15</v>
      </c>
      <c r="K48" s="84">
        <v>0.4</v>
      </c>
      <c r="L48" s="84">
        <v>3</v>
      </c>
      <c r="M48" s="84" t="s">
        <v>285</v>
      </c>
      <c r="N48" s="84" t="s">
        <v>285</v>
      </c>
      <c r="O48" s="84" t="s">
        <v>285</v>
      </c>
      <c r="P48" s="84" t="s">
        <v>285</v>
      </c>
      <c r="Q48" s="84" t="s">
        <v>285</v>
      </c>
      <c r="R48" s="84" t="s">
        <v>285</v>
      </c>
      <c r="S48" s="84" t="s">
        <v>285</v>
      </c>
      <c r="T48" s="220"/>
      <c r="U48" s="220"/>
      <c r="V48" s="220"/>
      <c r="W48" s="220"/>
      <c r="X48" s="220"/>
      <c r="Y48" s="220"/>
      <c r="Z48" s="143"/>
      <c r="AA48" s="143"/>
      <c r="AB48" s="143"/>
    </row>
    <row r="49" spans="1:113" s="137" customFormat="1" ht="102.75" customHeight="1" x14ac:dyDescent="0.2">
      <c r="A49" s="219">
        <v>28</v>
      </c>
      <c r="B49" s="84" t="s">
        <v>454</v>
      </c>
      <c r="C49" s="84" t="s">
        <v>285</v>
      </c>
      <c r="D49" s="84" t="s">
        <v>285</v>
      </c>
      <c r="E49" s="84" t="s">
        <v>466</v>
      </c>
      <c r="F49" s="84" t="s">
        <v>455</v>
      </c>
      <c r="G49" s="84" t="s">
        <v>467</v>
      </c>
      <c r="H49" s="84">
        <v>15</v>
      </c>
      <c r="I49" s="84" t="s">
        <v>285</v>
      </c>
      <c r="J49" s="84">
        <v>15</v>
      </c>
      <c r="K49" s="84">
        <v>0.4</v>
      </c>
      <c r="L49" s="84">
        <v>3</v>
      </c>
      <c r="M49" s="84" t="s">
        <v>285</v>
      </c>
      <c r="N49" s="84" t="s">
        <v>285</v>
      </c>
      <c r="O49" s="84" t="s">
        <v>285</v>
      </c>
      <c r="P49" s="84" t="s">
        <v>285</v>
      </c>
      <c r="Q49" s="84" t="s">
        <v>285</v>
      </c>
      <c r="R49" s="84" t="s">
        <v>285</v>
      </c>
      <c r="S49" s="84" t="s">
        <v>285</v>
      </c>
      <c r="T49" s="220"/>
      <c r="U49" s="220"/>
      <c r="V49" s="220"/>
      <c r="W49" s="220"/>
      <c r="X49" s="220"/>
      <c r="Y49" s="220"/>
      <c r="Z49" s="143"/>
      <c r="AA49" s="143"/>
      <c r="AB49" s="143"/>
    </row>
    <row r="50" spans="1:113" ht="66.75" customHeight="1" x14ac:dyDescent="0.25">
      <c r="A50" s="145"/>
      <c r="B50" s="144" t="s">
        <v>323</v>
      </c>
      <c r="C50" s="84" t="s">
        <v>285</v>
      </c>
      <c r="D50" s="84" t="s">
        <v>285</v>
      </c>
      <c r="E50" s="84" t="s">
        <v>285</v>
      </c>
      <c r="F50" s="84" t="s">
        <v>285</v>
      </c>
      <c r="G50" s="84" t="s">
        <v>285</v>
      </c>
      <c r="H50" s="84">
        <f>SUM(H22:H49)</f>
        <v>420</v>
      </c>
      <c r="I50" s="84" t="s">
        <v>285</v>
      </c>
      <c r="J50" s="84">
        <f t="shared" ref="I50:J50" si="0">SUM(J22:J49)</f>
        <v>420</v>
      </c>
      <c r="K50" s="84" t="s">
        <v>285</v>
      </c>
      <c r="L50" s="84" t="s">
        <v>285</v>
      </c>
      <c r="M50" s="84" t="s">
        <v>285</v>
      </c>
      <c r="N50" s="84" t="s">
        <v>285</v>
      </c>
      <c r="O50" s="84" t="s">
        <v>285</v>
      </c>
      <c r="P50" s="84" t="s">
        <v>285</v>
      </c>
      <c r="Q50" s="84" t="s">
        <v>285</v>
      </c>
      <c r="R50" s="84" t="s">
        <v>285</v>
      </c>
      <c r="S50" s="84" t="s">
        <v>285</v>
      </c>
      <c r="T50" s="146"/>
      <c r="U50" s="146"/>
      <c r="V50" s="146"/>
      <c r="W50" s="146"/>
      <c r="X50" s="146"/>
      <c r="Y50" s="146"/>
      <c r="Z50" s="146"/>
      <c r="AA50" s="146"/>
      <c r="AB50" s="146"/>
    </row>
    <row r="51" spans="1:113"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113" s="25" customFormat="1" ht="15.75" x14ac:dyDescent="0.25">
      <c r="B52" s="78"/>
      <c r="C52" s="78"/>
      <c r="D52" s="78"/>
      <c r="E52" s="78"/>
      <c r="F52" s="78" t="s">
        <v>291</v>
      </c>
      <c r="G52" s="78"/>
      <c r="H52" s="26"/>
      <c r="I52" s="26"/>
      <c r="J52" s="78"/>
      <c r="K52" s="78"/>
      <c r="L52" s="78"/>
      <c r="M52" s="78"/>
      <c r="N52" s="78"/>
      <c r="O52" s="78"/>
      <c r="P52" s="78" t="s">
        <v>407</v>
      </c>
      <c r="Q52" s="78"/>
      <c r="R52" s="78"/>
      <c r="S52" s="78"/>
      <c r="T52" s="80"/>
      <c r="U52" s="80"/>
      <c r="V52" s="80"/>
      <c r="AN52" s="80"/>
      <c r="AO52" s="80"/>
      <c r="AP52" s="80"/>
      <c r="AQ52" s="80"/>
      <c r="AR52" s="80"/>
      <c r="AS52" s="80"/>
      <c r="AT52" s="80"/>
      <c r="AU52" s="80"/>
      <c r="AV52" s="80"/>
      <c r="AW52" s="80"/>
      <c r="AX52" s="80"/>
      <c r="AY52" s="80"/>
      <c r="AZ52" s="80"/>
      <c r="BA52" s="80"/>
      <c r="BB52" s="80"/>
      <c r="BC52" s="80"/>
      <c r="BD52" s="80"/>
      <c r="BE52" s="80"/>
      <c r="BF52" s="80"/>
      <c r="BG52" s="80"/>
      <c r="BH52" s="80"/>
      <c r="BI52" s="80"/>
      <c r="BJ52" s="80"/>
      <c r="BK52" s="80"/>
      <c r="BL52" s="80"/>
      <c r="BM52" s="80"/>
      <c r="BN52" s="80"/>
      <c r="BO52" s="80"/>
      <c r="BP52" s="80"/>
      <c r="BQ52" s="80"/>
      <c r="BR52" s="80"/>
      <c r="BS52" s="80"/>
      <c r="BT52" s="80"/>
      <c r="BU52" s="80"/>
      <c r="BV52" s="80"/>
      <c r="BW52" s="80"/>
      <c r="BX52" s="80"/>
      <c r="BY52" s="80"/>
      <c r="BZ52" s="80"/>
      <c r="CA52" s="80"/>
      <c r="CB52" s="80"/>
      <c r="CC52" s="80"/>
      <c r="CD52" s="80"/>
      <c r="CE52" s="80"/>
      <c r="CF52" s="80"/>
      <c r="CG52" s="80"/>
      <c r="CH52" s="80"/>
      <c r="CI52" s="80"/>
      <c r="CJ52" s="80"/>
      <c r="CK52" s="80"/>
      <c r="CL52" s="80"/>
      <c r="CM52" s="80"/>
      <c r="CN52" s="80"/>
      <c r="CO52" s="80"/>
      <c r="CP52" s="80"/>
      <c r="CQ52" s="80"/>
      <c r="CR52" s="80"/>
      <c r="CS52" s="80"/>
      <c r="CT52" s="80"/>
      <c r="CU52" s="80"/>
      <c r="CV52" s="80"/>
      <c r="CW52" s="80"/>
      <c r="CX52" s="80"/>
      <c r="CY52" s="80"/>
      <c r="CZ52" s="80"/>
      <c r="DA52" s="80"/>
      <c r="DB52" s="80"/>
      <c r="DC52" s="80"/>
      <c r="DD52" s="80"/>
      <c r="DE52" s="80"/>
      <c r="DF52" s="80"/>
      <c r="DG52" s="80"/>
      <c r="DH52" s="80"/>
      <c r="DI52" s="80"/>
    </row>
    <row r="53" spans="1:113"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113"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113"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113"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113"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113"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113"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113"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113"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113"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113"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113"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row r="360" spans="1:28"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c r="AA360" s="146"/>
      <c r="AB360" s="146"/>
    </row>
    <row r="361" spans="1:28"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c r="V361" s="146"/>
      <c r="W361" s="146"/>
      <c r="X361" s="146"/>
      <c r="Y361" s="146"/>
      <c r="Z361" s="146"/>
      <c r="AA361" s="146"/>
      <c r="AB361" s="146"/>
    </row>
    <row r="362" spans="1:28"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c r="V362" s="146"/>
      <c r="W362" s="146"/>
      <c r="X362" s="146"/>
      <c r="Y362" s="146"/>
      <c r="Z362" s="146"/>
      <c r="AA362" s="146"/>
      <c r="AB362" s="146"/>
    </row>
    <row r="363" spans="1:28" x14ac:dyDescent="0.25">
      <c r="A363" s="146"/>
      <c r="B363" s="146"/>
      <c r="C363" s="146"/>
      <c r="D363" s="146"/>
      <c r="E363" s="146"/>
      <c r="F363" s="146"/>
      <c r="G363" s="146"/>
      <c r="H363" s="146"/>
      <c r="I363" s="146"/>
      <c r="J363" s="146"/>
      <c r="K363" s="146"/>
      <c r="L363" s="146"/>
      <c r="M363" s="146"/>
      <c r="N363" s="146"/>
      <c r="O363" s="146"/>
      <c r="P363" s="146"/>
      <c r="Q363" s="146"/>
      <c r="R363" s="146"/>
      <c r="S363" s="146"/>
      <c r="T363" s="146"/>
      <c r="U363" s="146"/>
      <c r="V363" s="146"/>
      <c r="W363" s="146"/>
      <c r="X363" s="146"/>
      <c r="Y363" s="146"/>
      <c r="Z363" s="146"/>
      <c r="AA363" s="146"/>
      <c r="AB363" s="146"/>
    </row>
    <row r="364" spans="1:28" x14ac:dyDescent="0.25">
      <c r="A364" s="146"/>
      <c r="B364" s="146"/>
      <c r="C364" s="146"/>
      <c r="D364" s="146"/>
      <c r="E364" s="146"/>
      <c r="F364" s="146"/>
      <c r="G364" s="146"/>
      <c r="H364" s="146"/>
      <c r="I364" s="146"/>
      <c r="J364" s="146"/>
      <c r="K364" s="146"/>
      <c r="L364" s="146"/>
      <c r="M364" s="146"/>
      <c r="N364" s="146"/>
      <c r="O364" s="146"/>
      <c r="P364" s="146"/>
      <c r="Q364" s="146"/>
      <c r="R364" s="146"/>
      <c r="S364" s="146"/>
      <c r="T364" s="146"/>
      <c r="U364" s="146"/>
      <c r="V364" s="146"/>
      <c r="W364" s="146"/>
      <c r="X364" s="146"/>
      <c r="Y364" s="146"/>
      <c r="Z364" s="146"/>
      <c r="AA364" s="146"/>
      <c r="AB364" s="146"/>
    </row>
    <row r="365" spans="1:28" x14ac:dyDescent="0.25">
      <c r="A365" s="146"/>
      <c r="B365" s="146"/>
      <c r="C365" s="146"/>
      <c r="D365" s="146"/>
      <c r="E365" s="146"/>
      <c r="F365" s="146"/>
      <c r="G365" s="146"/>
      <c r="H365" s="146"/>
      <c r="I365" s="146"/>
      <c r="J365" s="146"/>
      <c r="K365" s="146"/>
      <c r="L365" s="146"/>
      <c r="M365" s="146"/>
      <c r="N365" s="146"/>
      <c r="O365" s="146"/>
      <c r="P365" s="146"/>
      <c r="Q365" s="146"/>
      <c r="R365" s="146"/>
      <c r="S365" s="146"/>
      <c r="T365" s="146"/>
      <c r="U365" s="146"/>
      <c r="V365" s="146"/>
      <c r="W365" s="146"/>
      <c r="X365" s="146"/>
      <c r="Y365" s="146"/>
      <c r="Z365" s="146"/>
      <c r="AA365" s="146"/>
      <c r="AB365" s="146"/>
    </row>
    <row r="366" spans="1:28" x14ac:dyDescent="0.25">
      <c r="A366" s="146"/>
      <c r="B366" s="146"/>
      <c r="C366" s="146"/>
      <c r="D366" s="146"/>
      <c r="E366" s="146"/>
      <c r="F366" s="146"/>
      <c r="G366" s="146"/>
      <c r="H366" s="146"/>
      <c r="I366" s="146"/>
      <c r="J366" s="146"/>
      <c r="K366" s="146"/>
      <c r="L366" s="146"/>
      <c r="M366" s="146"/>
      <c r="N366" s="146"/>
      <c r="O366" s="146"/>
      <c r="P366" s="146"/>
      <c r="Q366" s="146"/>
      <c r="R366" s="146"/>
      <c r="S366" s="146"/>
      <c r="T366" s="146"/>
      <c r="U366" s="146"/>
      <c r="V366" s="146"/>
      <c r="W366" s="146"/>
      <c r="X366" s="146"/>
      <c r="Y366" s="146"/>
      <c r="Z366" s="146"/>
      <c r="AA366" s="146"/>
      <c r="AB366" s="146"/>
    </row>
    <row r="367" spans="1:28" x14ac:dyDescent="0.25">
      <c r="A367" s="146"/>
      <c r="B367" s="146"/>
      <c r="C367" s="146"/>
      <c r="D367" s="146"/>
      <c r="E367" s="146"/>
      <c r="F367" s="146"/>
      <c r="G367" s="146"/>
      <c r="H367" s="146"/>
      <c r="I367" s="146"/>
      <c r="J367" s="146"/>
      <c r="K367" s="146"/>
      <c r="L367" s="146"/>
      <c r="M367" s="146"/>
      <c r="N367" s="146"/>
      <c r="O367" s="146"/>
      <c r="P367" s="146"/>
      <c r="Q367" s="146"/>
      <c r="R367" s="146"/>
      <c r="S367" s="146"/>
      <c r="T367" s="146"/>
      <c r="U367" s="146"/>
      <c r="V367" s="146"/>
      <c r="W367" s="146"/>
      <c r="X367" s="146"/>
      <c r="Y367" s="146"/>
      <c r="Z367" s="146"/>
      <c r="AA367" s="146"/>
      <c r="AB367" s="146"/>
    </row>
    <row r="368" spans="1:28" x14ac:dyDescent="0.25">
      <c r="A368" s="146"/>
      <c r="B368" s="146"/>
      <c r="C368" s="146"/>
      <c r="D368" s="146"/>
      <c r="E368" s="146"/>
      <c r="F368" s="146"/>
      <c r="G368" s="146"/>
      <c r="H368" s="146"/>
      <c r="I368" s="146"/>
      <c r="J368" s="146"/>
      <c r="K368" s="146"/>
      <c r="L368" s="146"/>
      <c r="M368" s="146"/>
      <c r="N368" s="146"/>
      <c r="O368" s="146"/>
      <c r="P368" s="146"/>
      <c r="Q368" s="146"/>
      <c r="R368" s="146"/>
      <c r="S368" s="146"/>
      <c r="T368" s="146"/>
      <c r="U368" s="146"/>
      <c r="V368" s="146"/>
      <c r="W368" s="146"/>
      <c r="X368" s="146"/>
      <c r="Y368" s="146"/>
      <c r="Z368" s="146"/>
      <c r="AA368" s="146"/>
      <c r="AB368" s="146"/>
    </row>
    <row r="369" spans="1:28" x14ac:dyDescent="0.25">
      <c r="A369" s="146"/>
      <c r="B369" s="146"/>
      <c r="C369" s="146"/>
      <c r="D369" s="146"/>
      <c r="E369" s="146"/>
      <c r="F369" s="146"/>
      <c r="G369" s="146"/>
      <c r="H369" s="146"/>
      <c r="I369" s="146"/>
      <c r="J369" s="146"/>
      <c r="K369" s="146"/>
      <c r="L369" s="146"/>
      <c r="M369" s="146"/>
      <c r="N369" s="146"/>
      <c r="O369" s="146"/>
      <c r="P369" s="146"/>
      <c r="Q369" s="146"/>
      <c r="R369" s="146"/>
      <c r="S369" s="146"/>
      <c r="T369" s="146"/>
      <c r="U369" s="146"/>
      <c r="V369" s="146"/>
      <c r="W369" s="146"/>
      <c r="X369" s="146"/>
      <c r="Y369" s="146"/>
      <c r="Z369" s="146"/>
      <c r="AA369" s="146"/>
      <c r="AB369" s="146"/>
    </row>
    <row r="370" spans="1:28" x14ac:dyDescent="0.25">
      <c r="A370" s="146"/>
      <c r="B370" s="146"/>
      <c r="C370" s="146"/>
      <c r="D370" s="146"/>
      <c r="E370" s="146"/>
      <c r="F370" s="146"/>
      <c r="G370" s="146"/>
      <c r="H370" s="146"/>
      <c r="I370" s="146"/>
      <c r="J370" s="146"/>
      <c r="K370" s="146"/>
      <c r="L370" s="146"/>
      <c r="M370" s="146"/>
      <c r="N370" s="146"/>
      <c r="O370" s="146"/>
      <c r="P370" s="146"/>
      <c r="Q370" s="146"/>
      <c r="R370" s="146"/>
      <c r="S370" s="146"/>
      <c r="T370" s="146"/>
      <c r="U370" s="146"/>
      <c r="V370" s="146"/>
      <c r="W370" s="146"/>
      <c r="X370" s="146"/>
      <c r="Y370" s="146"/>
      <c r="Z370" s="146"/>
      <c r="AA370" s="146"/>
      <c r="AB370" s="146"/>
    </row>
    <row r="371" spans="1:28" x14ac:dyDescent="0.25">
      <c r="A371" s="146"/>
      <c r="B371" s="146"/>
      <c r="C371" s="146"/>
      <c r="D371" s="146"/>
      <c r="E371" s="146"/>
      <c r="F371" s="146"/>
      <c r="G371" s="146"/>
      <c r="H371" s="146"/>
      <c r="I371" s="146"/>
      <c r="J371" s="146"/>
      <c r="K371" s="146"/>
      <c r="L371" s="146"/>
      <c r="M371" s="146"/>
      <c r="N371" s="146"/>
      <c r="O371" s="146"/>
      <c r="P371" s="146"/>
      <c r="Q371" s="146"/>
      <c r="R371" s="146"/>
      <c r="S371" s="146"/>
      <c r="T371" s="146"/>
      <c r="U371" s="146"/>
      <c r="V371" s="146"/>
      <c r="W371" s="146"/>
      <c r="X371" s="146"/>
      <c r="Y371" s="146"/>
      <c r="Z371" s="146"/>
      <c r="AA371" s="146"/>
      <c r="AB371" s="146"/>
    </row>
    <row r="372" spans="1:28" x14ac:dyDescent="0.25">
      <c r="A372" s="146"/>
      <c r="B372" s="146"/>
      <c r="C372" s="146"/>
      <c r="D372" s="146"/>
      <c r="E372" s="146"/>
      <c r="F372" s="146"/>
      <c r="G372" s="146"/>
      <c r="H372" s="146"/>
      <c r="I372" s="146"/>
      <c r="J372" s="146"/>
      <c r="K372" s="146"/>
      <c r="L372" s="146"/>
      <c r="M372" s="146"/>
      <c r="N372" s="146"/>
      <c r="O372" s="146"/>
      <c r="P372" s="146"/>
      <c r="Q372" s="146"/>
      <c r="R372" s="146"/>
      <c r="S372" s="146"/>
      <c r="T372" s="146"/>
      <c r="U372" s="146"/>
      <c r="V372" s="146"/>
      <c r="W372" s="146"/>
      <c r="X372" s="146"/>
      <c r="Y372" s="146"/>
      <c r="Z372" s="146"/>
      <c r="AA372" s="146"/>
      <c r="AB372" s="146"/>
    </row>
    <row r="373" spans="1:28" x14ac:dyDescent="0.25">
      <c r="A373" s="146"/>
      <c r="B373" s="146"/>
      <c r="C373" s="146"/>
      <c r="D373" s="146"/>
      <c r="E373" s="146"/>
      <c r="F373" s="146"/>
      <c r="G373" s="146"/>
      <c r="H373" s="146"/>
      <c r="I373" s="146"/>
      <c r="J373" s="146"/>
      <c r="K373" s="146"/>
      <c r="L373" s="146"/>
      <c r="M373" s="146"/>
      <c r="N373" s="146"/>
      <c r="O373" s="146"/>
      <c r="P373" s="146"/>
      <c r="Q373" s="146"/>
      <c r="R373" s="146"/>
      <c r="S373" s="146"/>
      <c r="T373" s="146"/>
      <c r="U373" s="146"/>
      <c r="V373" s="146"/>
      <c r="W373" s="146"/>
      <c r="X373" s="146"/>
      <c r="Y373" s="146"/>
      <c r="Z373" s="146"/>
      <c r="AA373" s="146"/>
      <c r="AB373" s="146"/>
    </row>
    <row r="374" spans="1:28" x14ac:dyDescent="0.25">
      <c r="A374" s="146"/>
      <c r="B374" s="146"/>
      <c r="C374" s="146"/>
      <c r="D374" s="146"/>
      <c r="E374" s="146"/>
      <c r="F374" s="146"/>
      <c r="G374" s="146"/>
      <c r="H374" s="146"/>
      <c r="I374" s="146"/>
      <c r="J374" s="146"/>
      <c r="K374" s="146"/>
      <c r="L374" s="146"/>
      <c r="M374" s="146"/>
      <c r="N374" s="146"/>
      <c r="O374" s="146"/>
      <c r="P374" s="146"/>
      <c r="Q374" s="146"/>
      <c r="R374" s="146"/>
      <c r="S374" s="146"/>
      <c r="T374" s="146"/>
      <c r="U374" s="146"/>
      <c r="V374" s="146"/>
      <c r="W374" s="146"/>
      <c r="X374" s="146"/>
      <c r="Y374" s="146"/>
      <c r="Z374" s="146"/>
      <c r="AA374" s="146"/>
      <c r="AB374" s="146"/>
    </row>
    <row r="375" spans="1:28" x14ac:dyDescent="0.25">
      <c r="A375" s="146"/>
      <c r="B375" s="146"/>
      <c r="C375" s="146"/>
      <c r="D375" s="146"/>
      <c r="E375" s="146"/>
      <c r="F375" s="146"/>
      <c r="G375" s="146"/>
      <c r="H375" s="146"/>
      <c r="I375" s="146"/>
      <c r="J375" s="146"/>
      <c r="K375" s="146"/>
      <c r="L375" s="146"/>
      <c r="M375" s="146"/>
      <c r="N375" s="146"/>
      <c r="O375" s="146"/>
      <c r="P375" s="146"/>
      <c r="Q375" s="146"/>
      <c r="R375" s="146"/>
      <c r="S375" s="146"/>
      <c r="T375" s="146"/>
      <c r="U375" s="146"/>
      <c r="V375" s="146"/>
      <c r="W375" s="146"/>
      <c r="X375" s="146"/>
      <c r="Y375" s="146"/>
      <c r="Z375" s="146"/>
      <c r="AA375" s="146"/>
      <c r="AB375" s="146"/>
    </row>
    <row r="376" spans="1:28" x14ac:dyDescent="0.25">
      <c r="A376" s="146"/>
      <c r="B376" s="146"/>
      <c r="C376" s="146"/>
      <c r="D376" s="146"/>
      <c r="E376" s="146"/>
      <c r="F376" s="146"/>
      <c r="G376" s="146"/>
      <c r="H376" s="146"/>
      <c r="I376" s="146"/>
      <c r="J376" s="146"/>
      <c r="K376" s="146"/>
      <c r="L376" s="146"/>
      <c r="M376" s="146"/>
      <c r="N376" s="146"/>
      <c r="O376" s="146"/>
      <c r="P376" s="146"/>
      <c r="Q376" s="146"/>
      <c r="R376" s="146"/>
      <c r="S376" s="146"/>
      <c r="T376" s="146"/>
      <c r="U376" s="146"/>
      <c r="V376" s="146"/>
      <c r="W376" s="146"/>
      <c r="X376" s="146"/>
      <c r="Y376" s="146"/>
      <c r="Z376" s="146"/>
      <c r="AA376" s="146"/>
      <c r="AB376" s="146"/>
    </row>
    <row r="377" spans="1:28" x14ac:dyDescent="0.25">
      <c r="A377" s="146"/>
      <c r="B377" s="146"/>
      <c r="C377" s="146"/>
      <c r="D377" s="146"/>
      <c r="E377" s="146"/>
      <c r="F377" s="146"/>
      <c r="G377" s="146"/>
      <c r="H377" s="146"/>
      <c r="I377" s="146"/>
      <c r="J377" s="146"/>
      <c r="K377" s="146"/>
      <c r="L377" s="146"/>
      <c r="M377" s="146"/>
      <c r="N377" s="146"/>
      <c r="O377" s="146"/>
      <c r="P377" s="146"/>
      <c r="Q377" s="146"/>
      <c r="R377" s="146"/>
      <c r="S377" s="146"/>
      <c r="T377" s="146"/>
      <c r="U377" s="146"/>
      <c r="V377" s="146"/>
      <c r="W377" s="146"/>
      <c r="X377" s="146"/>
      <c r="Y377" s="146"/>
      <c r="Z377" s="146"/>
      <c r="AA377" s="146"/>
      <c r="AB377" s="146"/>
    </row>
    <row r="378" spans="1:28" x14ac:dyDescent="0.25">
      <c r="A378" s="146"/>
      <c r="B378" s="146"/>
      <c r="C378" s="146"/>
      <c r="D378" s="146"/>
      <c r="E378" s="146"/>
      <c r="F378" s="146"/>
      <c r="G378" s="146"/>
      <c r="H378" s="146"/>
      <c r="I378" s="146"/>
      <c r="J378" s="146"/>
      <c r="K378" s="146"/>
      <c r="L378" s="146"/>
      <c r="M378" s="146"/>
      <c r="N378" s="146"/>
      <c r="O378" s="146"/>
      <c r="P378" s="146"/>
      <c r="Q378" s="146"/>
      <c r="R378" s="146"/>
      <c r="S378" s="146"/>
      <c r="T378" s="146"/>
      <c r="U378" s="146"/>
      <c r="V378" s="146"/>
      <c r="W378" s="146"/>
      <c r="X378" s="146"/>
      <c r="Y378" s="146"/>
      <c r="Z378" s="146"/>
      <c r="AA378" s="146"/>
      <c r="AB378" s="146"/>
    </row>
    <row r="379" spans="1:28" x14ac:dyDescent="0.25">
      <c r="A379" s="146"/>
      <c r="B379" s="146"/>
      <c r="C379" s="146"/>
      <c r="D379" s="146"/>
      <c r="E379" s="146"/>
      <c r="F379" s="146"/>
      <c r="G379" s="146"/>
      <c r="H379" s="146"/>
      <c r="I379" s="146"/>
      <c r="J379" s="146"/>
      <c r="K379" s="146"/>
      <c r="L379" s="146"/>
      <c r="M379" s="146"/>
      <c r="N379" s="146"/>
      <c r="O379" s="146"/>
      <c r="P379" s="146"/>
      <c r="Q379" s="146"/>
      <c r="R379" s="146"/>
      <c r="S379" s="146"/>
      <c r="T379" s="146"/>
      <c r="U379" s="146"/>
      <c r="V379" s="146"/>
      <c r="W379" s="146"/>
      <c r="X379" s="146"/>
      <c r="Y379" s="146"/>
      <c r="Z379" s="146"/>
      <c r="AA379" s="146"/>
      <c r="AB379" s="146"/>
    </row>
    <row r="380" spans="1:28" x14ac:dyDescent="0.25">
      <c r="A380" s="146"/>
      <c r="B380" s="146"/>
      <c r="C380" s="146"/>
      <c r="D380" s="146"/>
      <c r="E380" s="146"/>
      <c r="F380" s="146"/>
      <c r="G380" s="146"/>
      <c r="H380" s="146"/>
      <c r="I380" s="146"/>
      <c r="J380" s="146"/>
      <c r="K380" s="146"/>
      <c r="L380" s="146"/>
      <c r="M380" s="146"/>
      <c r="N380" s="146"/>
      <c r="O380" s="146"/>
      <c r="P380" s="146"/>
      <c r="Q380" s="146"/>
      <c r="R380" s="146"/>
      <c r="S380" s="146"/>
      <c r="T380" s="146"/>
      <c r="U380" s="146"/>
      <c r="V380" s="146"/>
      <c r="W380" s="146"/>
      <c r="X380" s="146"/>
      <c r="Y380" s="146"/>
      <c r="Z380" s="146"/>
      <c r="AA380" s="146"/>
      <c r="AB380" s="146"/>
    </row>
    <row r="381" spans="1:28" x14ac:dyDescent="0.25">
      <c r="A381" s="146"/>
      <c r="B381" s="146"/>
      <c r="C381" s="146"/>
      <c r="D381" s="146"/>
      <c r="E381" s="146"/>
      <c r="F381" s="146"/>
      <c r="G381" s="146"/>
      <c r="H381" s="146"/>
      <c r="I381" s="146"/>
      <c r="J381" s="146"/>
      <c r="K381" s="146"/>
      <c r="L381" s="146"/>
      <c r="M381" s="146"/>
      <c r="N381" s="146"/>
      <c r="O381" s="146"/>
      <c r="P381" s="146"/>
      <c r="Q381" s="146"/>
      <c r="R381" s="146"/>
      <c r="S381" s="146"/>
      <c r="T381" s="146"/>
      <c r="U381" s="146"/>
      <c r="V381" s="146"/>
      <c r="W381" s="146"/>
      <c r="X381" s="146"/>
      <c r="Y381" s="146"/>
      <c r="Z381" s="146"/>
      <c r="AA381" s="146"/>
      <c r="AB381" s="146"/>
    </row>
    <row r="382" spans="1:28" x14ac:dyDescent="0.25">
      <c r="A382" s="146"/>
      <c r="B382" s="146"/>
      <c r="C382" s="146"/>
      <c r="D382" s="146"/>
      <c r="E382" s="146"/>
      <c r="F382" s="146"/>
      <c r="G382" s="146"/>
      <c r="H382" s="146"/>
      <c r="I382" s="146"/>
      <c r="J382" s="146"/>
      <c r="K382" s="146"/>
      <c r="L382" s="146"/>
      <c r="M382" s="146"/>
      <c r="N382" s="146"/>
      <c r="O382" s="146"/>
      <c r="P382" s="146"/>
      <c r="Q382" s="146"/>
      <c r="R382" s="146"/>
      <c r="S382" s="146"/>
      <c r="T382" s="146"/>
      <c r="U382" s="146"/>
      <c r="V382" s="146"/>
      <c r="W382" s="146"/>
      <c r="X382" s="146"/>
      <c r="Y382" s="146"/>
      <c r="Z382" s="146"/>
      <c r="AA382" s="146"/>
      <c r="AB382" s="146"/>
    </row>
    <row r="383" spans="1:28" x14ac:dyDescent="0.25">
      <c r="A383" s="146"/>
      <c r="B383" s="146"/>
      <c r="C383" s="146"/>
      <c r="D383" s="146"/>
      <c r="E383" s="146"/>
      <c r="F383" s="146"/>
      <c r="G383" s="146"/>
      <c r="H383" s="146"/>
      <c r="I383" s="146"/>
      <c r="J383" s="146"/>
      <c r="K383" s="146"/>
      <c r="L383" s="146"/>
      <c r="M383" s="146"/>
      <c r="N383" s="146"/>
      <c r="O383" s="146"/>
      <c r="P383" s="146"/>
      <c r="Q383" s="146"/>
      <c r="R383" s="146"/>
      <c r="S383" s="146"/>
      <c r="T383" s="146"/>
      <c r="U383" s="146"/>
      <c r="V383" s="146"/>
      <c r="W383" s="146"/>
      <c r="X383" s="146"/>
      <c r="Y383" s="146"/>
      <c r="Z383" s="146"/>
      <c r="AA383" s="146"/>
      <c r="AB383" s="146"/>
    </row>
    <row r="384" spans="1:28" x14ac:dyDescent="0.25">
      <c r="A384" s="146"/>
      <c r="B384" s="146"/>
      <c r="C384" s="146"/>
      <c r="D384" s="146"/>
      <c r="E384" s="146"/>
      <c r="F384" s="146"/>
      <c r="G384" s="146"/>
      <c r="H384" s="146"/>
      <c r="I384" s="146"/>
      <c r="J384" s="146"/>
      <c r="K384" s="146"/>
      <c r="L384" s="146"/>
      <c r="M384" s="146"/>
      <c r="N384" s="146"/>
      <c r="O384" s="146"/>
      <c r="P384" s="146"/>
      <c r="Q384" s="146"/>
      <c r="R384" s="146"/>
      <c r="S384" s="146"/>
      <c r="T384" s="146"/>
      <c r="U384" s="146"/>
      <c r="V384" s="146"/>
      <c r="W384" s="146"/>
      <c r="X384" s="146"/>
      <c r="Y384" s="146"/>
      <c r="Z384" s="146"/>
      <c r="AA384" s="146"/>
      <c r="AB384" s="146"/>
    </row>
    <row r="385" spans="1:28" x14ac:dyDescent="0.25">
      <c r="A385" s="146"/>
      <c r="B385" s="146"/>
      <c r="C385" s="146"/>
      <c r="D385" s="146"/>
      <c r="E385" s="146"/>
      <c r="F385" s="146"/>
      <c r="G385" s="146"/>
      <c r="H385" s="146"/>
      <c r="I385" s="146"/>
      <c r="J385" s="146"/>
      <c r="K385" s="146"/>
      <c r="L385" s="146"/>
      <c r="M385" s="146"/>
      <c r="N385" s="146"/>
      <c r="O385" s="146"/>
      <c r="P385" s="146"/>
      <c r="Q385" s="146"/>
      <c r="R385" s="146"/>
      <c r="S385" s="146"/>
      <c r="T385" s="146"/>
      <c r="U385" s="146"/>
      <c r="V385" s="146"/>
      <c r="W385" s="146"/>
      <c r="X385" s="146"/>
      <c r="Y385" s="146"/>
      <c r="Z385" s="146"/>
      <c r="AA385" s="146"/>
      <c r="AB385" s="146"/>
    </row>
    <row r="386" spans="1:28" x14ac:dyDescent="0.25">
      <c r="A386" s="146"/>
      <c r="B386" s="146"/>
      <c r="C386" s="146"/>
      <c r="D386" s="146"/>
      <c r="E386" s="146"/>
      <c r="F386" s="146"/>
      <c r="G386" s="146"/>
      <c r="H386" s="146"/>
      <c r="I386" s="146"/>
      <c r="J386" s="146"/>
      <c r="K386" s="146"/>
      <c r="L386" s="146"/>
      <c r="M386" s="146"/>
      <c r="N386" s="146"/>
      <c r="O386" s="146"/>
      <c r="P386" s="146"/>
      <c r="Q386" s="146"/>
      <c r="R386" s="146"/>
      <c r="S386" s="146"/>
      <c r="T386" s="146"/>
      <c r="U386" s="146"/>
      <c r="V386" s="146"/>
      <c r="W386" s="146"/>
      <c r="X386" s="146"/>
      <c r="Y386" s="146"/>
      <c r="Z386" s="146"/>
      <c r="AA386" s="146"/>
      <c r="AB386" s="14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I25" sqref="B25:I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5" t="str">
        <f>'1. паспорт местоположение'!A5:C5</f>
        <v>Год раскрытия информации: ___2026______ год</v>
      </c>
      <c r="B6" s="225"/>
      <c r="C6" s="225"/>
      <c r="D6" s="225"/>
      <c r="E6" s="225"/>
      <c r="F6" s="225"/>
      <c r="G6" s="225"/>
      <c r="H6" s="225"/>
      <c r="I6" s="225"/>
      <c r="J6" s="225"/>
      <c r="K6" s="225"/>
      <c r="L6" s="225"/>
      <c r="M6" s="225"/>
      <c r="N6" s="225"/>
      <c r="O6" s="225"/>
      <c r="P6" s="225"/>
      <c r="Q6" s="225"/>
      <c r="R6" s="225"/>
      <c r="S6" s="225"/>
      <c r="T6" s="225"/>
    </row>
    <row r="7" spans="1:20" s="7" customFormat="1" x14ac:dyDescent="0.2">
      <c r="A7" s="12"/>
      <c r="H7" s="11"/>
    </row>
    <row r="8" spans="1:20" s="7" customFormat="1" ht="18.75" x14ac:dyDescent="0.2">
      <c r="A8" s="248" t="s">
        <v>6</v>
      </c>
      <c r="B8" s="248"/>
      <c r="C8" s="248"/>
      <c r="D8" s="248"/>
      <c r="E8" s="248"/>
      <c r="F8" s="248"/>
      <c r="G8" s="248"/>
      <c r="H8" s="248"/>
      <c r="I8" s="248"/>
      <c r="J8" s="248"/>
      <c r="K8" s="248"/>
      <c r="L8" s="248"/>
      <c r="M8" s="248"/>
      <c r="N8" s="248"/>
      <c r="O8" s="248"/>
      <c r="P8" s="248"/>
      <c r="Q8" s="248"/>
      <c r="R8" s="248"/>
      <c r="S8" s="248"/>
      <c r="T8" s="248"/>
    </row>
    <row r="9" spans="1:20" s="7"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7" customFormat="1" ht="18.75" customHeight="1" x14ac:dyDescent="0.2">
      <c r="A10" s="249" t="s">
        <v>415</v>
      </c>
      <c r="B10" s="249"/>
      <c r="C10" s="249"/>
      <c r="D10" s="249"/>
      <c r="E10" s="249"/>
      <c r="F10" s="249"/>
      <c r="G10" s="249"/>
      <c r="H10" s="249"/>
      <c r="I10" s="249"/>
      <c r="J10" s="249"/>
      <c r="K10" s="249"/>
      <c r="L10" s="249"/>
      <c r="M10" s="249"/>
      <c r="N10" s="249"/>
      <c r="O10" s="249"/>
      <c r="P10" s="249"/>
      <c r="Q10" s="249"/>
      <c r="R10" s="249"/>
      <c r="S10" s="249"/>
      <c r="T10" s="249"/>
    </row>
    <row r="11" spans="1:20" s="7" customFormat="1" ht="18.75" customHeight="1" x14ac:dyDescent="0.2">
      <c r="A11" s="250" t="s">
        <v>5</v>
      </c>
      <c r="B11" s="250"/>
      <c r="C11" s="250"/>
      <c r="D11" s="250"/>
      <c r="E11" s="250"/>
      <c r="F11" s="250"/>
      <c r="G11" s="250"/>
      <c r="H11" s="250"/>
      <c r="I11" s="250"/>
      <c r="J11" s="250"/>
      <c r="K11" s="250"/>
      <c r="L11" s="250"/>
      <c r="M11" s="250"/>
      <c r="N11" s="250"/>
      <c r="O11" s="250"/>
      <c r="P11" s="250"/>
      <c r="Q11" s="250"/>
      <c r="R11" s="250"/>
      <c r="S11" s="250"/>
      <c r="T11" s="250"/>
    </row>
    <row r="12" spans="1:20" s="7"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7" customFormat="1" ht="18.75" customHeight="1" x14ac:dyDescent="0.2">
      <c r="A13" s="249" t="str">
        <f>'1. паспорт местоположение'!A12:C12</f>
        <v>K_N_Кд_23_ЛК15_7482</v>
      </c>
      <c r="B13" s="249"/>
      <c r="C13" s="249"/>
      <c r="D13" s="249"/>
      <c r="E13" s="249"/>
      <c r="F13" s="249"/>
      <c r="G13" s="249"/>
      <c r="H13" s="249"/>
      <c r="I13" s="249"/>
      <c r="J13" s="249"/>
      <c r="K13" s="249"/>
      <c r="L13" s="249"/>
      <c r="M13" s="249"/>
      <c r="N13" s="249"/>
      <c r="O13" s="249"/>
      <c r="P13" s="249"/>
      <c r="Q13" s="249"/>
      <c r="R13" s="249"/>
      <c r="S13" s="249"/>
      <c r="T13" s="249"/>
    </row>
    <row r="14" spans="1:20" s="7" customFormat="1" ht="18.75" customHeight="1" x14ac:dyDescent="0.2">
      <c r="A14" s="250" t="s">
        <v>4</v>
      </c>
      <c r="B14" s="250"/>
      <c r="C14" s="250"/>
      <c r="D14" s="250"/>
      <c r="E14" s="250"/>
      <c r="F14" s="250"/>
      <c r="G14" s="250"/>
      <c r="H14" s="250"/>
      <c r="I14" s="250"/>
      <c r="J14" s="250"/>
      <c r="K14" s="250"/>
      <c r="L14" s="250"/>
      <c r="M14" s="250"/>
      <c r="N14" s="250"/>
      <c r="O14" s="250"/>
      <c r="P14" s="250"/>
      <c r="Q14" s="250"/>
      <c r="R14" s="250"/>
      <c r="S14" s="250"/>
      <c r="T14" s="250"/>
    </row>
    <row r="15" spans="1:20" s="4"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2" customFormat="1" ht="12" x14ac:dyDescent="0.2">
      <c r="A16" s="249" t="str">
        <f>'1. паспорт местоположение'!A15:C15</f>
        <v>Электроснабжение ЭПУ потребителей в соответствии с договорами на ТП № 1-38-23-2337, 1-38-23-2350 г. Краснодар</v>
      </c>
      <c r="B16" s="249"/>
      <c r="C16" s="249"/>
      <c r="D16" s="249"/>
      <c r="E16" s="249"/>
      <c r="F16" s="249"/>
      <c r="G16" s="249"/>
      <c r="H16" s="249"/>
      <c r="I16" s="249"/>
      <c r="J16" s="249"/>
      <c r="K16" s="249"/>
      <c r="L16" s="249"/>
      <c r="M16" s="249"/>
      <c r="N16" s="249"/>
      <c r="O16" s="249"/>
      <c r="P16" s="249"/>
      <c r="Q16" s="249"/>
      <c r="R16" s="249"/>
      <c r="S16" s="249"/>
      <c r="T16" s="249"/>
    </row>
    <row r="17" spans="1:113" s="2" customFormat="1" ht="15" customHeight="1" x14ac:dyDescent="0.2">
      <c r="A17" s="250" t="s">
        <v>3</v>
      </c>
      <c r="B17" s="250"/>
      <c r="C17" s="250"/>
      <c r="D17" s="250"/>
      <c r="E17" s="250"/>
      <c r="F17" s="250"/>
      <c r="G17" s="250"/>
      <c r="H17" s="250"/>
      <c r="I17" s="250"/>
      <c r="J17" s="250"/>
      <c r="K17" s="250"/>
      <c r="L17" s="250"/>
      <c r="M17" s="250"/>
      <c r="N17" s="250"/>
      <c r="O17" s="250"/>
      <c r="P17" s="250"/>
      <c r="Q17" s="250"/>
      <c r="R17" s="250"/>
      <c r="S17" s="250"/>
      <c r="T17" s="250"/>
    </row>
    <row r="18" spans="1:113" s="2"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2" customFormat="1" ht="15" customHeight="1" x14ac:dyDescent="0.2">
      <c r="A19" s="252" t="s">
        <v>279</v>
      </c>
      <c r="B19" s="252"/>
      <c r="C19" s="252"/>
      <c r="D19" s="252"/>
      <c r="E19" s="252"/>
      <c r="F19" s="252"/>
      <c r="G19" s="252"/>
      <c r="H19" s="252"/>
      <c r="I19" s="252"/>
      <c r="J19" s="252"/>
      <c r="K19" s="252"/>
      <c r="L19" s="252"/>
      <c r="M19" s="252"/>
      <c r="N19" s="252"/>
      <c r="O19" s="252"/>
      <c r="P19" s="252"/>
      <c r="Q19" s="252"/>
      <c r="R19" s="252"/>
      <c r="S19" s="252"/>
      <c r="T19" s="252"/>
    </row>
    <row r="20" spans="1:113" s="29"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113" ht="46.5" customHeight="1" x14ac:dyDescent="0.25">
      <c r="A21" s="260" t="s">
        <v>2</v>
      </c>
      <c r="B21" s="253" t="s">
        <v>278</v>
      </c>
      <c r="C21" s="254"/>
      <c r="D21" s="257" t="s">
        <v>277</v>
      </c>
      <c r="E21" s="253" t="s">
        <v>276</v>
      </c>
      <c r="F21" s="254"/>
      <c r="G21" s="253" t="s">
        <v>275</v>
      </c>
      <c r="H21" s="254"/>
      <c r="I21" s="253" t="s">
        <v>274</v>
      </c>
      <c r="J21" s="254"/>
      <c r="K21" s="257" t="s">
        <v>273</v>
      </c>
      <c r="L21" s="253" t="s">
        <v>272</v>
      </c>
      <c r="M21" s="254"/>
      <c r="N21" s="253" t="s">
        <v>271</v>
      </c>
      <c r="O21" s="254"/>
      <c r="P21" s="257" t="s">
        <v>270</v>
      </c>
      <c r="Q21" s="245" t="s">
        <v>36</v>
      </c>
      <c r="R21" s="246"/>
      <c r="S21" s="245" t="s">
        <v>35</v>
      </c>
      <c r="T21" s="247"/>
    </row>
    <row r="22" spans="1:113" ht="204.75" customHeight="1" x14ac:dyDescent="0.25">
      <c r="A22" s="261"/>
      <c r="B22" s="255"/>
      <c r="C22" s="256"/>
      <c r="D22" s="259"/>
      <c r="E22" s="255"/>
      <c r="F22" s="256"/>
      <c r="G22" s="255"/>
      <c r="H22" s="256"/>
      <c r="I22" s="255"/>
      <c r="J22" s="256"/>
      <c r="K22" s="258"/>
      <c r="L22" s="255"/>
      <c r="M22" s="256"/>
      <c r="N22" s="255"/>
      <c r="O22" s="256"/>
      <c r="P22" s="258"/>
      <c r="Q22" s="43" t="s">
        <v>34</v>
      </c>
      <c r="R22" s="43" t="s">
        <v>250</v>
      </c>
      <c r="S22" s="43" t="s">
        <v>33</v>
      </c>
      <c r="T22" s="43" t="s">
        <v>32</v>
      </c>
    </row>
    <row r="23" spans="1:113" ht="51.75" customHeight="1" x14ac:dyDescent="0.25">
      <c r="A23" s="262"/>
      <c r="B23" s="83" t="s">
        <v>30</v>
      </c>
      <c r="C23" s="83" t="s">
        <v>31</v>
      </c>
      <c r="D23" s="258"/>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87">
        <v>1</v>
      </c>
      <c r="B25" s="87" t="s">
        <v>285</v>
      </c>
      <c r="C25" s="87" t="s">
        <v>285</v>
      </c>
      <c r="D25" s="87" t="s">
        <v>285</v>
      </c>
      <c r="E25" s="87" t="s">
        <v>285</v>
      </c>
      <c r="F25" s="87" t="s">
        <v>285</v>
      </c>
      <c r="G25" s="87" t="s">
        <v>285</v>
      </c>
      <c r="H25" s="87" t="s">
        <v>285</v>
      </c>
      <c r="I25" s="87" t="s">
        <v>285</v>
      </c>
      <c r="J25" s="87" t="s">
        <v>285</v>
      </c>
      <c r="K25" s="87" t="s">
        <v>285</v>
      </c>
      <c r="L25" s="87" t="s">
        <v>285</v>
      </c>
      <c r="M25" s="87" t="s">
        <v>285</v>
      </c>
      <c r="N25" s="87" t="s">
        <v>285</v>
      </c>
      <c r="O25" s="87" t="s">
        <v>285</v>
      </c>
      <c r="P25" s="87" t="s">
        <v>285</v>
      </c>
      <c r="Q25" s="87" t="s">
        <v>285</v>
      </c>
      <c r="R25" s="87" t="s">
        <v>285</v>
      </c>
      <c r="S25" s="87" t="s">
        <v>285</v>
      </c>
      <c r="T25" s="87"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2" zoomScale="70" zoomScaleNormal="100" zoomScaleSheetLayoutView="70" workbookViewId="0">
      <selection activeCell="R26" sqref="R26"/>
    </sheetView>
  </sheetViews>
  <sheetFormatPr defaultColWidth="10.7109375" defaultRowHeight="15.75" x14ac:dyDescent="0.25"/>
  <cols>
    <col min="1" max="1" width="10.7109375" style="25"/>
    <col min="2" max="2" width="11.140625" style="25" customWidth="1"/>
    <col min="3" max="3" width="47.4257812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5" t="str">
        <f>'1. паспорт местоположение'!A5:C5</f>
        <v>Год раскрытия информации: ___2026______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7" customFormat="1" x14ac:dyDescent="0.2">
      <c r="A6" s="71"/>
      <c r="B6" s="71"/>
      <c r="C6" s="71"/>
      <c r="D6" s="71"/>
      <c r="E6" s="71"/>
      <c r="F6" s="71"/>
      <c r="G6" s="71"/>
      <c r="H6" s="71"/>
      <c r="I6" s="71"/>
      <c r="J6" s="71"/>
      <c r="K6" s="71"/>
      <c r="L6" s="71"/>
      <c r="M6" s="71"/>
      <c r="N6" s="71"/>
      <c r="O6" s="71"/>
      <c r="P6" s="71"/>
      <c r="Q6" s="71"/>
      <c r="R6" s="71"/>
      <c r="S6" s="71"/>
      <c r="T6" s="71"/>
    </row>
    <row r="7" spans="1:27" s="7" customFormat="1" ht="18.75" x14ac:dyDescent="0.2">
      <c r="E7" s="248" t="s">
        <v>6</v>
      </c>
      <c r="F7" s="248"/>
      <c r="G7" s="248"/>
      <c r="H7" s="248"/>
      <c r="I7" s="248"/>
      <c r="J7" s="248"/>
      <c r="K7" s="248"/>
      <c r="L7" s="248"/>
      <c r="M7" s="248"/>
      <c r="N7" s="248"/>
      <c r="O7" s="248"/>
      <c r="P7" s="248"/>
      <c r="Q7" s="248"/>
      <c r="R7" s="248"/>
      <c r="S7" s="248"/>
      <c r="T7" s="248"/>
      <c r="U7" s="248"/>
      <c r="V7" s="248"/>
      <c r="W7" s="248"/>
      <c r="X7" s="248"/>
      <c r="Y7" s="248"/>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5" t="s">
        <v>416</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7" customFormat="1" ht="18.75" customHeight="1" x14ac:dyDescent="0.2">
      <c r="E10" s="250" t="s">
        <v>5</v>
      </c>
      <c r="F10" s="250"/>
      <c r="G10" s="250"/>
      <c r="H10" s="250"/>
      <c r="I10" s="250"/>
      <c r="J10" s="250"/>
      <c r="K10" s="250"/>
      <c r="L10" s="250"/>
      <c r="M10" s="250"/>
      <c r="N10" s="250"/>
      <c r="O10" s="250"/>
      <c r="P10" s="250"/>
      <c r="Q10" s="250"/>
      <c r="R10" s="250"/>
      <c r="S10" s="250"/>
      <c r="T10" s="250"/>
      <c r="U10" s="250"/>
      <c r="V10" s="250"/>
      <c r="W10" s="250"/>
      <c r="X10" s="250"/>
      <c r="Y10" s="250"/>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5" t="str">
        <f>'1. паспорт местоположение'!A12:C12</f>
        <v>K_N_Кд_23_ЛК15_7482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7" customFormat="1" ht="18.75" customHeight="1" x14ac:dyDescent="0.2">
      <c r="E13" s="250" t="s">
        <v>4</v>
      </c>
      <c r="F13" s="250"/>
      <c r="G13" s="250"/>
      <c r="H13" s="250"/>
      <c r="I13" s="250"/>
      <c r="J13" s="250"/>
      <c r="K13" s="250"/>
      <c r="L13" s="250"/>
      <c r="M13" s="250"/>
      <c r="N13" s="250"/>
      <c r="O13" s="250"/>
      <c r="P13" s="250"/>
      <c r="Q13" s="250"/>
      <c r="R13" s="250"/>
      <c r="S13" s="250"/>
      <c r="T13" s="250"/>
      <c r="U13" s="250"/>
      <c r="V13" s="250"/>
      <c r="W13" s="250"/>
      <c r="X13" s="250"/>
      <c r="Y13" s="250"/>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3" t="str">
        <f>'1. паспорт местоположение'!A15:C15</f>
        <v>Электроснабжение ЭПУ потребителей в соответствии с договорами на ТП № 1-38-23-2337, 1-38-23-2350 г. Краснодар</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2" customFormat="1" ht="15" customHeight="1" x14ac:dyDescent="0.2">
      <c r="E16" s="250" t="s">
        <v>3</v>
      </c>
      <c r="F16" s="250"/>
      <c r="G16" s="250"/>
      <c r="H16" s="250"/>
      <c r="I16" s="250"/>
      <c r="J16" s="250"/>
      <c r="K16" s="250"/>
      <c r="L16" s="250"/>
      <c r="M16" s="250"/>
      <c r="N16" s="250"/>
      <c r="O16" s="250"/>
      <c r="P16" s="250"/>
      <c r="Q16" s="250"/>
      <c r="R16" s="250"/>
      <c r="S16" s="250"/>
      <c r="T16" s="250"/>
      <c r="U16" s="250"/>
      <c r="V16" s="250"/>
      <c r="W16" s="250"/>
      <c r="X16" s="250"/>
      <c r="Y16" s="250"/>
    </row>
    <row r="17" spans="1:113" s="2" customFormat="1" ht="15" customHeight="1" x14ac:dyDescent="0.2">
      <c r="E17" s="73"/>
      <c r="F17" s="73"/>
      <c r="G17" s="73"/>
      <c r="H17" s="73"/>
      <c r="I17" s="73"/>
      <c r="J17" s="73"/>
      <c r="K17" s="73"/>
      <c r="L17" s="73"/>
      <c r="M17" s="73"/>
      <c r="N17" s="73"/>
      <c r="O17" s="73"/>
      <c r="P17" s="73"/>
      <c r="Q17" s="73"/>
      <c r="R17" s="73"/>
      <c r="S17" s="73"/>
      <c r="T17" s="73"/>
      <c r="U17" s="73"/>
      <c r="V17" s="73"/>
      <c r="W17" s="73"/>
    </row>
    <row r="18" spans="1:113" s="2"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113" ht="25.5" customHeight="1" x14ac:dyDescent="0.25">
      <c r="A19" s="252" t="s">
        <v>252</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113" s="29" customFormat="1" ht="21" customHeight="1" x14ac:dyDescent="0.25"/>
    <row r="21" spans="1:113" ht="40.5" customHeight="1" x14ac:dyDescent="0.25">
      <c r="A21" s="266" t="s">
        <v>2</v>
      </c>
      <c r="B21" s="268" t="s">
        <v>255</v>
      </c>
      <c r="C21" s="269"/>
      <c r="D21" s="268" t="s">
        <v>257</v>
      </c>
      <c r="E21" s="269"/>
      <c r="F21" s="245" t="s">
        <v>29</v>
      </c>
      <c r="G21" s="247"/>
      <c r="H21" s="247"/>
      <c r="I21" s="246"/>
      <c r="J21" s="266" t="s">
        <v>258</v>
      </c>
      <c r="K21" s="268" t="s">
        <v>259</v>
      </c>
      <c r="L21" s="269"/>
      <c r="M21" s="268" t="s">
        <v>260</v>
      </c>
      <c r="N21" s="269"/>
      <c r="O21" s="268" t="s">
        <v>251</v>
      </c>
      <c r="P21" s="269"/>
      <c r="Q21" s="268" t="s">
        <v>41</v>
      </c>
      <c r="R21" s="269"/>
      <c r="S21" s="266" t="s">
        <v>40</v>
      </c>
      <c r="T21" s="266" t="s">
        <v>261</v>
      </c>
      <c r="U21" s="266" t="s">
        <v>256</v>
      </c>
      <c r="V21" s="268" t="s">
        <v>39</v>
      </c>
      <c r="W21" s="269"/>
      <c r="X21" s="245" t="s">
        <v>280</v>
      </c>
      <c r="Y21" s="247"/>
      <c r="Z21" s="245" t="s">
        <v>281</v>
      </c>
      <c r="AA21" s="247"/>
    </row>
    <row r="22" spans="1:113" ht="216" customHeight="1" x14ac:dyDescent="0.25">
      <c r="A22" s="272"/>
      <c r="B22" s="270"/>
      <c r="C22" s="271"/>
      <c r="D22" s="270"/>
      <c r="E22" s="271"/>
      <c r="F22" s="245" t="s">
        <v>38</v>
      </c>
      <c r="G22" s="246"/>
      <c r="H22" s="245" t="s">
        <v>37</v>
      </c>
      <c r="I22" s="246"/>
      <c r="J22" s="267"/>
      <c r="K22" s="270"/>
      <c r="L22" s="271"/>
      <c r="M22" s="270"/>
      <c r="N22" s="271"/>
      <c r="O22" s="270"/>
      <c r="P22" s="271"/>
      <c r="Q22" s="270"/>
      <c r="R22" s="271"/>
      <c r="S22" s="267"/>
      <c r="T22" s="267"/>
      <c r="U22" s="267"/>
      <c r="V22" s="270"/>
      <c r="W22" s="271"/>
      <c r="X22" s="43" t="s">
        <v>34</v>
      </c>
      <c r="Y22" s="43" t="s">
        <v>250</v>
      </c>
      <c r="Z22" s="43" t="s">
        <v>33</v>
      </c>
      <c r="AA22" s="43" t="s">
        <v>32</v>
      </c>
    </row>
    <row r="23" spans="1:113" ht="60" customHeight="1" x14ac:dyDescent="0.25">
      <c r="A23" s="267"/>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74" customFormat="1" ht="64.5" customHeight="1" x14ac:dyDescent="0.25">
      <c r="A25" s="87">
        <v>1</v>
      </c>
      <c r="B25" s="88" t="s">
        <v>285</v>
      </c>
      <c r="C25" s="88" t="s">
        <v>468</v>
      </c>
      <c r="D25" s="88" t="s">
        <v>285</v>
      </c>
      <c r="E25" s="88" t="str">
        <f>C25</f>
        <v>ВЛ-0,4 кВ от РУ-0,4 кВ проектируемой КТП (ТЗП 014134)</v>
      </c>
      <c r="F25" s="88" t="s">
        <v>285</v>
      </c>
      <c r="G25" s="88">
        <v>0.4</v>
      </c>
      <c r="H25" s="88" t="s">
        <v>285</v>
      </c>
      <c r="I25" s="88">
        <v>0.4</v>
      </c>
      <c r="J25" s="88" t="s">
        <v>285</v>
      </c>
      <c r="K25" s="88" t="s">
        <v>285</v>
      </c>
      <c r="L25" s="88" t="s">
        <v>285</v>
      </c>
      <c r="M25" s="88">
        <v>95</v>
      </c>
      <c r="N25" s="88">
        <v>95</v>
      </c>
      <c r="O25" s="88" t="s">
        <v>285</v>
      </c>
      <c r="P25" s="88" t="s">
        <v>419</v>
      </c>
      <c r="Q25" s="88" t="s">
        <v>285</v>
      </c>
      <c r="R25" s="88">
        <v>0.36</v>
      </c>
      <c r="S25" s="88" t="s">
        <v>285</v>
      </c>
      <c r="T25" s="88" t="s">
        <v>285</v>
      </c>
      <c r="U25" s="87" t="s">
        <v>285</v>
      </c>
      <c r="V25" s="87" t="s">
        <v>285</v>
      </c>
      <c r="W25" s="87" t="s">
        <v>285</v>
      </c>
      <c r="X25" s="87" t="s">
        <v>285</v>
      </c>
      <c r="Y25" s="87" t="s">
        <v>285</v>
      </c>
      <c r="Z25" s="87" t="s">
        <v>285</v>
      </c>
      <c r="AA25" s="87" t="s">
        <v>285</v>
      </c>
    </row>
    <row r="27" spans="1:113" x14ac:dyDescent="0.25">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3" zoomScale="90" zoomScaleNormal="100" zoomScaleSheetLayoutView="90" workbookViewId="0">
      <selection activeCell="C25" sqref="C25"/>
    </sheetView>
  </sheetViews>
  <sheetFormatPr defaultRowHeight="15" x14ac:dyDescent="0.25"/>
  <cols>
    <col min="1" max="1" width="6.140625" style="147" customWidth="1"/>
    <col min="2" max="2" width="53.5703125" style="147" customWidth="1"/>
    <col min="3" max="3" width="98.28515625" style="147" customWidth="1"/>
    <col min="4" max="4" width="38.5703125" style="182"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09" t="s">
        <v>22</v>
      </c>
      <c r="D1" s="172"/>
    </row>
    <row r="2" spans="1:29" s="11" customFormat="1" ht="18.75" customHeight="1" x14ac:dyDescent="0.3">
      <c r="A2" s="133"/>
      <c r="C2" s="110" t="s">
        <v>7</v>
      </c>
      <c r="D2" s="172"/>
    </row>
    <row r="3" spans="1:29" s="11" customFormat="1" ht="18.75" x14ac:dyDescent="0.3">
      <c r="A3" s="134"/>
      <c r="C3" s="110" t="str">
        <f>'1. паспорт местоположение'!C3</f>
        <v>от «5» 05 2016 г. № 380</v>
      </c>
      <c r="D3" s="172"/>
    </row>
    <row r="4" spans="1:29" s="11" customFormat="1" ht="18.75" x14ac:dyDescent="0.3">
      <c r="A4" s="134"/>
      <c r="C4" s="110"/>
      <c r="D4" s="172"/>
    </row>
    <row r="5" spans="1:29" s="11" customFormat="1" ht="15.75" x14ac:dyDescent="0.2">
      <c r="A5" s="225" t="str">
        <f>'1. паспорт местоположение'!A5:C5</f>
        <v>Год раскрытия информации: ___2026______ год</v>
      </c>
      <c r="B5" s="225"/>
      <c r="C5" s="225"/>
      <c r="D5" s="75"/>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x14ac:dyDescent="0.3">
      <c r="A6" s="134"/>
      <c r="D6" s="172"/>
      <c r="G6" s="110"/>
    </row>
    <row r="7" spans="1:29" s="11" customFormat="1" ht="18.75" x14ac:dyDescent="0.2">
      <c r="A7" s="234" t="s">
        <v>6</v>
      </c>
      <c r="B7" s="234"/>
      <c r="C7" s="234"/>
      <c r="D7" s="173"/>
      <c r="E7" s="102"/>
      <c r="F7" s="102"/>
      <c r="G7" s="102"/>
      <c r="H7" s="102"/>
      <c r="I7" s="102"/>
      <c r="J7" s="102"/>
      <c r="K7" s="102"/>
      <c r="L7" s="102"/>
      <c r="M7" s="102"/>
      <c r="N7" s="102"/>
      <c r="O7" s="102"/>
      <c r="P7" s="102"/>
      <c r="Q7" s="102"/>
      <c r="R7" s="102"/>
      <c r="S7" s="102"/>
      <c r="T7" s="102"/>
      <c r="U7" s="102"/>
    </row>
    <row r="8" spans="1:29" s="11" customFormat="1" ht="18.75" x14ac:dyDescent="0.2">
      <c r="A8" s="234"/>
      <c r="B8" s="234"/>
      <c r="C8" s="234"/>
      <c r="D8" s="174"/>
      <c r="E8" s="124"/>
      <c r="F8" s="124"/>
      <c r="G8" s="124"/>
      <c r="H8" s="102"/>
      <c r="I8" s="102"/>
      <c r="J8" s="102"/>
      <c r="K8" s="102"/>
      <c r="L8" s="102"/>
      <c r="M8" s="102"/>
      <c r="N8" s="102"/>
      <c r="O8" s="102"/>
      <c r="P8" s="102"/>
      <c r="Q8" s="102"/>
      <c r="R8" s="102"/>
      <c r="S8" s="102"/>
      <c r="T8" s="102"/>
      <c r="U8" s="102"/>
    </row>
    <row r="9" spans="1:29" s="11" customFormat="1" ht="18.75" x14ac:dyDescent="0.2">
      <c r="A9" s="275" t="s">
        <v>415</v>
      </c>
      <c r="B9" s="275"/>
      <c r="C9" s="275"/>
      <c r="D9" s="175"/>
      <c r="E9" s="136"/>
      <c r="F9" s="136"/>
      <c r="G9" s="136"/>
      <c r="H9" s="102"/>
      <c r="I9" s="102"/>
      <c r="J9" s="102"/>
      <c r="K9" s="102"/>
      <c r="L9" s="102"/>
      <c r="M9" s="102"/>
      <c r="N9" s="102"/>
      <c r="O9" s="102"/>
      <c r="P9" s="102"/>
      <c r="Q9" s="102"/>
      <c r="R9" s="102"/>
      <c r="S9" s="102"/>
      <c r="T9" s="102"/>
      <c r="U9" s="102"/>
    </row>
    <row r="10" spans="1:29" s="11" customFormat="1" ht="18.75" x14ac:dyDescent="0.2">
      <c r="A10" s="226" t="s">
        <v>5</v>
      </c>
      <c r="B10" s="226"/>
      <c r="C10" s="226"/>
      <c r="D10" s="176"/>
      <c r="E10" s="138"/>
      <c r="F10" s="138"/>
      <c r="G10" s="138"/>
      <c r="H10" s="102"/>
      <c r="I10" s="102"/>
      <c r="J10" s="102"/>
      <c r="K10" s="102"/>
      <c r="L10" s="102"/>
      <c r="M10" s="102"/>
      <c r="N10" s="102"/>
      <c r="O10" s="102"/>
      <c r="P10" s="102"/>
      <c r="Q10" s="102"/>
      <c r="R10" s="102"/>
      <c r="S10" s="102"/>
      <c r="T10" s="102"/>
      <c r="U10" s="102"/>
    </row>
    <row r="11" spans="1:29" s="11" customFormat="1" ht="18.75" x14ac:dyDescent="0.2">
      <c r="A11" s="234"/>
      <c r="B11" s="234"/>
      <c r="C11" s="234"/>
      <c r="D11" s="174"/>
      <c r="E11" s="124"/>
      <c r="F11" s="124"/>
      <c r="G11" s="124"/>
      <c r="H11" s="102"/>
      <c r="I11" s="102"/>
      <c r="J11" s="102"/>
      <c r="K11" s="102"/>
      <c r="L11" s="102"/>
      <c r="M11" s="102"/>
      <c r="N11" s="102"/>
      <c r="O11" s="102"/>
      <c r="P11" s="102"/>
      <c r="Q11" s="102"/>
      <c r="R11" s="102"/>
      <c r="S11" s="102"/>
      <c r="T11" s="102"/>
      <c r="U11" s="102"/>
    </row>
    <row r="12" spans="1:29" s="11" customFormat="1" ht="18.75" x14ac:dyDescent="0.2">
      <c r="A12" s="275" t="str">
        <f>'1. паспорт местоположение'!A12:C12</f>
        <v>K_N_Кд_23_ЛК15_7482</v>
      </c>
      <c r="B12" s="275"/>
      <c r="C12" s="275"/>
      <c r="D12" s="175"/>
      <c r="E12" s="136"/>
      <c r="F12" s="136"/>
      <c r="G12" s="136"/>
      <c r="H12" s="102"/>
      <c r="I12" s="102"/>
      <c r="J12" s="102"/>
      <c r="K12" s="102"/>
      <c r="L12" s="102"/>
      <c r="M12" s="102"/>
      <c r="N12" s="102"/>
      <c r="O12" s="102"/>
      <c r="P12" s="102"/>
      <c r="Q12" s="102"/>
      <c r="R12" s="102"/>
      <c r="S12" s="102"/>
      <c r="T12" s="102"/>
      <c r="U12" s="102"/>
    </row>
    <row r="13" spans="1:29" s="11" customFormat="1" ht="18.75" x14ac:dyDescent="0.2">
      <c r="A13" s="226" t="s">
        <v>4</v>
      </c>
      <c r="B13" s="226"/>
      <c r="C13" s="226"/>
      <c r="D13" s="176"/>
      <c r="E13" s="138"/>
      <c r="F13" s="138"/>
      <c r="G13" s="138"/>
      <c r="H13" s="102"/>
      <c r="I13" s="102"/>
      <c r="J13" s="102"/>
      <c r="K13" s="102"/>
      <c r="L13" s="102"/>
      <c r="M13" s="102"/>
      <c r="N13" s="102"/>
      <c r="O13" s="102"/>
      <c r="P13" s="102"/>
      <c r="Q13" s="102"/>
      <c r="R13" s="102"/>
      <c r="S13" s="102"/>
      <c r="T13" s="102"/>
      <c r="U13" s="102"/>
    </row>
    <row r="14" spans="1:29" s="135" customFormat="1" ht="15.75" customHeight="1" x14ac:dyDescent="0.2">
      <c r="A14" s="236"/>
      <c r="B14" s="236"/>
      <c r="C14" s="236"/>
      <c r="D14" s="76"/>
      <c r="E14" s="123"/>
      <c r="F14" s="123"/>
      <c r="G14" s="123"/>
      <c r="H14" s="123"/>
      <c r="I14" s="123"/>
      <c r="J14" s="123"/>
      <c r="K14" s="123"/>
      <c r="L14" s="123"/>
      <c r="M14" s="123"/>
      <c r="N14" s="123"/>
      <c r="O14" s="123"/>
      <c r="P14" s="123"/>
      <c r="Q14" s="123"/>
      <c r="R14" s="123"/>
      <c r="S14" s="123"/>
      <c r="T14" s="123"/>
      <c r="U14" s="123"/>
    </row>
    <row r="15" spans="1:29" s="137" customFormat="1" ht="47.25" customHeight="1" x14ac:dyDescent="0.2">
      <c r="A15" s="274" t="str">
        <f>'1. паспорт местоположение'!A15:C15</f>
        <v>Электроснабжение ЭПУ потребителей в соответствии с договорами на ТП № 1-38-23-2337, 1-38-23-2350 г. Краснодар</v>
      </c>
      <c r="B15" s="274"/>
      <c r="C15" s="274"/>
      <c r="D15" s="175"/>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26" t="s">
        <v>3</v>
      </c>
      <c r="B16" s="226"/>
      <c r="C16" s="226"/>
      <c r="D16" s="176"/>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39"/>
      <c r="B17" s="239"/>
      <c r="C17" s="239"/>
      <c r="D17" s="177"/>
      <c r="E17" s="139"/>
      <c r="F17" s="139"/>
      <c r="G17" s="139"/>
      <c r="H17" s="139"/>
      <c r="I17" s="139"/>
      <c r="J17" s="139"/>
      <c r="K17" s="139"/>
      <c r="L17" s="139"/>
      <c r="M17" s="139"/>
      <c r="N17" s="139"/>
      <c r="O17" s="139"/>
      <c r="P17" s="139"/>
      <c r="Q17" s="139"/>
      <c r="R17" s="139"/>
    </row>
    <row r="18" spans="1:21" s="137" customFormat="1" ht="27.75" customHeight="1" x14ac:dyDescent="0.2">
      <c r="A18" s="240" t="s">
        <v>249</v>
      </c>
      <c r="B18" s="240"/>
      <c r="C18" s="240"/>
      <c r="D18" s="178"/>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6"/>
      <c r="E19" s="138"/>
      <c r="F19" s="138"/>
      <c r="G19" s="138"/>
      <c r="H19" s="139"/>
      <c r="I19" s="139"/>
      <c r="J19" s="139"/>
      <c r="K19" s="139"/>
      <c r="L19" s="139"/>
      <c r="M19" s="139"/>
      <c r="N19" s="139"/>
      <c r="O19" s="139"/>
      <c r="P19" s="139"/>
      <c r="Q19" s="139"/>
      <c r="R19" s="139"/>
    </row>
    <row r="20" spans="1:21" s="137" customFormat="1" ht="39.75" customHeight="1" x14ac:dyDescent="0.2">
      <c r="A20" s="179" t="s">
        <v>2</v>
      </c>
      <c r="B20" s="168" t="s">
        <v>21</v>
      </c>
      <c r="C20" s="84" t="s">
        <v>20</v>
      </c>
      <c r="D20" s="180"/>
      <c r="E20" s="169"/>
      <c r="F20" s="169"/>
      <c r="G20" s="169"/>
      <c r="H20" s="123"/>
      <c r="I20" s="123"/>
      <c r="J20" s="123"/>
      <c r="K20" s="123"/>
      <c r="L20" s="123"/>
      <c r="M20" s="123"/>
      <c r="N20" s="123"/>
      <c r="O20" s="123"/>
      <c r="P20" s="123"/>
      <c r="Q20" s="123"/>
      <c r="R20" s="123"/>
      <c r="S20" s="143"/>
      <c r="T20" s="143"/>
      <c r="U20" s="143"/>
    </row>
    <row r="21" spans="1:21" s="137" customFormat="1" ht="16.5" customHeight="1" x14ac:dyDescent="0.2">
      <c r="A21" s="84">
        <v>1</v>
      </c>
      <c r="B21" s="168">
        <v>2</v>
      </c>
      <c r="C21" s="84">
        <v>3</v>
      </c>
      <c r="D21" s="180"/>
      <c r="E21" s="169"/>
      <c r="F21" s="169"/>
      <c r="G21" s="169"/>
      <c r="H21" s="123"/>
      <c r="I21" s="123"/>
      <c r="J21" s="123"/>
      <c r="K21" s="123"/>
      <c r="L21" s="123"/>
      <c r="M21" s="123"/>
      <c r="N21" s="123"/>
      <c r="O21" s="123"/>
      <c r="P21" s="123"/>
      <c r="Q21" s="123"/>
      <c r="R21" s="123"/>
      <c r="S21" s="143"/>
      <c r="T21" s="143"/>
      <c r="U21" s="143"/>
    </row>
    <row r="22" spans="1:21" s="137" customFormat="1" ht="45.75" customHeight="1" x14ac:dyDescent="0.2">
      <c r="A22" s="15" t="s">
        <v>19</v>
      </c>
      <c r="B22" s="18" t="s">
        <v>253</v>
      </c>
      <c r="C22" s="200" t="str">
        <f>'[1]1. паспорт местоположение'!C23</f>
        <v>Возможность резервирования мощности, улучшение электрической сети, бесперебойное энергоснабжение.</v>
      </c>
      <c r="D22" s="180"/>
      <c r="E22" s="169"/>
      <c r="F22" s="123"/>
      <c r="G22" s="123"/>
      <c r="H22" s="123"/>
      <c r="I22" s="123"/>
      <c r="J22" s="123"/>
      <c r="K22" s="123"/>
      <c r="L22" s="123"/>
      <c r="M22" s="123"/>
      <c r="N22" s="123"/>
      <c r="O22" s="123"/>
      <c r="P22" s="123"/>
      <c r="Q22" s="143"/>
      <c r="R22" s="143"/>
      <c r="S22" s="143"/>
      <c r="T22" s="143"/>
      <c r="U22" s="143"/>
    </row>
    <row r="23" spans="1:21" ht="42.75" customHeight="1" x14ac:dyDescent="0.25">
      <c r="A23" s="15" t="s">
        <v>18</v>
      </c>
      <c r="B23" s="19" t="s">
        <v>15</v>
      </c>
      <c r="C23" s="197" t="str">
        <f>A15</f>
        <v>Электроснабжение ЭПУ потребителей в соответствии с договорами на ТП № 1-38-23-2337, 1-38-23-2350 г. Краснодар</v>
      </c>
      <c r="D23" s="180"/>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264</v>
      </c>
      <c r="C24" s="197" t="s">
        <v>469</v>
      </c>
      <c r="D24" s="181"/>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265</v>
      </c>
      <c r="C25" s="201" t="s">
        <v>285</v>
      </c>
      <c r="D25" s="181"/>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148</v>
      </c>
      <c r="C26" s="201" t="s">
        <v>404</v>
      </c>
      <c r="D26" s="181"/>
      <c r="E26" s="146"/>
      <c r="F26" s="146"/>
      <c r="G26" s="146"/>
      <c r="H26" s="146"/>
      <c r="I26" s="146"/>
      <c r="J26" s="146"/>
      <c r="K26" s="146"/>
      <c r="L26" s="146"/>
      <c r="M26" s="146"/>
      <c r="N26" s="146"/>
      <c r="O26" s="146"/>
      <c r="P26" s="146"/>
      <c r="Q26" s="146"/>
      <c r="R26" s="146"/>
      <c r="S26" s="146"/>
      <c r="T26" s="146"/>
      <c r="U26" s="146"/>
    </row>
    <row r="27" spans="1:21" ht="110.25" x14ac:dyDescent="0.25">
      <c r="A27" s="15" t="s">
        <v>13</v>
      </c>
      <c r="B27" s="19" t="s">
        <v>254</v>
      </c>
      <c r="C27" s="197" t="s">
        <v>414</v>
      </c>
      <c r="D27" s="181"/>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197">
        <v>2025</v>
      </c>
      <c r="D28" s="181"/>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9" t="s">
        <v>10</v>
      </c>
      <c r="C29" s="84">
        <v>2026</v>
      </c>
      <c r="D29" s="181"/>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9" t="s">
        <v>8</v>
      </c>
      <c r="C30" s="205" t="s">
        <v>418</v>
      </c>
      <c r="D30" s="181"/>
      <c r="E30" s="146"/>
      <c r="F30" s="146"/>
      <c r="G30" s="146"/>
      <c r="H30" s="146"/>
      <c r="I30" s="146"/>
      <c r="J30" s="146"/>
      <c r="K30" s="146"/>
      <c r="L30" s="146"/>
      <c r="M30" s="146"/>
      <c r="N30" s="146"/>
      <c r="O30" s="146"/>
      <c r="P30" s="146"/>
      <c r="Q30" s="146"/>
      <c r="R30" s="146"/>
      <c r="S30" s="146"/>
      <c r="T30" s="146"/>
      <c r="U30" s="146"/>
    </row>
    <row r="31" spans="1:21" ht="15.75" x14ac:dyDescent="0.25">
      <c r="A31" s="186"/>
      <c r="B31" s="187"/>
      <c r="C31" s="188"/>
      <c r="D31" s="181"/>
      <c r="E31" s="146"/>
      <c r="F31" s="146"/>
      <c r="G31" s="146"/>
      <c r="H31" s="146"/>
      <c r="I31" s="146"/>
      <c r="J31" s="146"/>
      <c r="K31" s="146"/>
      <c r="L31" s="146"/>
      <c r="M31" s="146"/>
      <c r="N31" s="146"/>
      <c r="O31" s="146"/>
      <c r="P31" s="146"/>
      <c r="Q31" s="146"/>
      <c r="R31" s="146"/>
      <c r="S31" s="146"/>
      <c r="T31" s="146"/>
      <c r="U31" s="146"/>
    </row>
    <row r="32" spans="1:21" ht="15.75" x14ac:dyDescent="0.25">
      <c r="A32" s="273" t="s">
        <v>406</v>
      </c>
      <c r="B32" s="273"/>
      <c r="C32" s="273"/>
      <c r="D32" s="181"/>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81"/>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81"/>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81"/>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81"/>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81"/>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81"/>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81"/>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81"/>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81"/>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81"/>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81"/>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81"/>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81"/>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81"/>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81"/>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81"/>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81"/>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81"/>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81"/>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81"/>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81"/>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81"/>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81"/>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81"/>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81"/>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81"/>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81"/>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81"/>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81"/>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81"/>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81"/>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81"/>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81"/>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81"/>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81"/>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81"/>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81"/>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81"/>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81"/>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81"/>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81"/>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81"/>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81"/>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81"/>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81"/>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81"/>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81"/>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81"/>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81"/>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81"/>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81"/>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81"/>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81"/>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81"/>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81"/>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81"/>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81"/>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81"/>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81"/>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81"/>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81"/>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81"/>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81"/>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81"/>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81"/>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81"/>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81"/>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81"/>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81"/>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81"/>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81"/>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81"/>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81"/>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81"/>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81"/>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81"/>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81"/>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81"/>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81"/>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81"/>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81"/>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81"/>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81"/>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81"/>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81"/>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81"/>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81"/>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81"/>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81"/>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81"/>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81"/>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81"/>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81"/>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81"/>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81"/>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81"/>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81"/>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81"/>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81"/>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81"/>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81"/>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81"/>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81"/>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81"/>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81"/>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81"/>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81"/>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81"/>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81"/>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81"/>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81"/>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81"/>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81"/>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81"/>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81"/>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81"/>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81"/>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81"/>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81"/>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81"/>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81"/>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81"/>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81"/>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81"/>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81"/>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81"/>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81"/>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81"/>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81"/>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81"/>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81"/>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81"/>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81"/>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81"/>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81"/>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81"/>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81"/>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81"/>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81"/>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81"/>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81"/>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81"/>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81"/>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81"/>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81"/>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81"/>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81"/>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81"/>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81"/>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81"/>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81"/>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81"/>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81"/>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81"/>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81"/>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81"/>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81"/>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81"/>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81"/>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81"/>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81"/>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81"/>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81"/>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81"/>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81"/>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81"/>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81"/>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81"/>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81"/>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81"/>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81"/>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81"/>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81"/>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81"/>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81"/>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81"/>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81"/>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81"/>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81"/>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81"/>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81"/>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81"/>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81"/>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81"/>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81"/>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81"/>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81"/>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81"/>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81"/>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81"/>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81"/>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81"/>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81"/>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81"/>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81"/>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81"/>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81"/>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81"/>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81"/>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81"/>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81"/>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81"/>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81"/>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81"/>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81"/>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81"/>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81"/>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81"/>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81"/>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81"/>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81"/>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81"/>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81"/>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81"/>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81"/>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81"/>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81"/>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81"/>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81"/>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81"/>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81"/>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81"/>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81"/>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81"/>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81"/>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81"/>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81"/>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81"/>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81"/>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81"/>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81"/>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81"/>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81"/>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81"/>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81"/>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81"/>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81"/>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81"/>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81"/>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81"/>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81"/>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81"/>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81"/>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81"/>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81"/>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81"/>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81"/>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81"/>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81"/>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81"/>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81"/>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81"/>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81"/>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81"/>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81"/>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81"/>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81"/>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81"/>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81"/>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81"/>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81"/>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81"/>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81"/>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81"/>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81"/>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81"/>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81"/>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81"/>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81"/>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81"/>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81"/>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81"/>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81"/>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81"/>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81"/>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81"/>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81"/>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81"/>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81"/>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81"/>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81"/>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81"/>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81"/>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81"/>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81"/>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81"/>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81"/>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81"/>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81"/>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81"/>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81"/>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81"/>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81"/>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81"/>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81"/>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81"/>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81"/>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81"/>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81"/>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81"/>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81"/>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81"/>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81"/>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81"/>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81"/>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81"/>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81"/>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81"/>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81"/>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81"/>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81"/>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81"/>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81"/>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81"/>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81"/>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81"/>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81"/>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81"/>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81"/>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81"/>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81"/>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81"/>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81"/>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81"/>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81"/>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81"/>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81"/>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81"/>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81"/>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81"/>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81"/>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81"/>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81"/>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81"/>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81"/>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81"/>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81"/>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81"/>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81"/>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81"/>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81"/>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81"/>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81"/>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81"/>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81"/>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81"/>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81"/>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81"/>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81"/>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81"/>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81"/>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H34" sqref="H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5" t="str">
        <f>'1. паспорт местоположение'!A5:C5</f>
        <v>Год раскрытия информации: ___2026______ год</v>
      </c>
      <c r="B5" s="225"/>
      <c r="C5" s="225"/>
      <c r="D5" s="225"/>
      <c r="E5" s="225"/>
      <c r="F5" s="225"/>
      <c r="G5" s="225"/>
      <c r="H5" s="225"/>
      <c r="I5" s="225"/>
      <c r="J5" s="225"/>
      <c r="K5" s="225"/>
      <c r="L5" s="225"/>
      <c r="M5" s="225"/>
      <c r="N5" s="225"/>
      <c r="O5" s="225"/>
      <c r="P5" s="72"/>
      <c r="Q5" s="72"/>
      <c r="R5" s="72"/>
      <c r="S5" s="72"/>
      <c r="T5" s="72"/>
      <c r="U5" s="72"/>
      <c r="V5" s="72"/>
      <c r="W5" s="72"/>
      <c r="X5" s="72"/>
      <c r="Y5" s="72"/>
      <c r="Z5" s="72"/>
      <c r="AA5" s="72"/>
      <c r="AB5" s="72"/>
    </row>
    <row r="6" spans="1:28" s="7" customFormat="1" ht="18.75" x14ac:dyDescent="0.3">
      <c r="A6" s="12"/>
      <c r="B6" s="12"/>
      <c r="L6" s="10"/>
    </row>
    <row r="7" spans="1:28" s="7" customFormat="1" ht="18.75" x14ac:dyDescent="0.2">
      <c r="A7" s="248" t="s">
        <v>6</v>
      </c>
      <c r="B7" s="248"/>
      <c r="C7" s="248"/>
      <c r="D7" s="248"/>
      <c r="E7" s="248"/>
      <c r="F7" s="248"/>
      <c r="G7" s="248"/>
      <c r="H7" s="248"/>
      <c r="I7" s="248"/>
      <c r="J7" s="248"/>
      <c r="K7" s="248"/>
      <c r="L7" s="248"/>
      <c r="M7" s="248"/>
      <c r="N7" s="248"/>
      <c r="O7" s="248"/>
      <c r="P7" s="68"/>
      <c r="Q7" s="68"/>
      <c r="R7" s="68"/>
      <c r="S7" s="68"/>
      <c r="T7" s="68"/>
      <c r="U7" s="68"/>
      <c r="V7" s="68"/>
      <c r="W7" s="68"/>
      <c r="X7" s="68"/>
      <c r="Y7" s="68"/>
      <c r="Z7" s="68"/>
    </row>
    <row r="8" spans="1:28" s="7" customFormat="1" ht="18.75" x14ac:dyDescent="0.2">
      <c r="A8" s="248"/>
      <c r="B8" s="248"/>
      <c r="C8" s="248"/>
      <c r="D8" s="248"/>
      <c r="E8" s="248"/>
      <c r="F8" s="248"/>
      <c r="G8" s="248"/>
      <c r="H8" s="248"/>
      <c r="I8" s="248"/>
      <c r="J8" s="248"/>
      <c r="K8" s="248"/>
      <c r="L8" s="248"/>
      <c r="M8" s="248"/>
      <c r="N8" s="248"/>
      <c r="O8" s="248"/>
      <c r="P8" s="68"/>
      <c r="Q8" s="68"/>
      <c r="R8" s="68"/>
      <c r="S8" s="68"/>
      <c r="T8" s="68"/>
      <c r="U8" s="68"/>
      <c r="V8" s="68"/>
      <c r="W8" s="68"/>
      <c r="X8" s="68"/>
      <c r="Y8" s="68"/>
      <c r="Z8" s="68"/>
    </row>
    <row r="9" spans="1:28" s="7" customFormat="1" ht="18.75" x14ac:dyDescent="0.2">
      <c r="A9" s="248" t="str">
        <f>'[2]1. паспорт местоположение'!A9:C9</f>
        <v>АО "НЭСК-электросети"</v>
      </c>
      <c r="B9" s="248"/>
      <c r="C9" s="248"/>
      <c r="D9" s="248"/>
      <c r="E9" s="248"/>
      <c r="F9" s="248"/>
      <c r="G9" s="248"/>
      <c r="H9" s="248"/>
      <c r="I9" s="248"/>
      <c r="J9" s="248"/>
      <c r="K9" s="248"/>
      <c r="L9" s="248"/>
      <c r="M9" s="248"/>
      <c r="N9" s="248"/>
      <c r="O9" s="248"/>
      <c r="P9" s="68"/>
      <c r="Q9" s="68"/>
      <c r="R9" s="68"/>
      <c r="S9" s="68"/>
      <c r="T9" s="68"/>
      <c r="U9" s="68"/>
      <c r="V9" s="68"/>
      <c r="W9" s="68"/>
      <c r="X9" s="68"/>
      <c r="Y9" s="68"/>
      <c r="Z9" s="68"/>
    </row>
    <row r="10" spans="1:28" s="7" customFormat="1" ht="18.75" x14ac:dyDescent="0.2">
      <c r="A10" s="250" t="s">
        <v>5</v>
      </c>
      <c r="B10" s="250"/>
      <c r="C10" s="250"/>
      <c r="D10" s="250"/>
      <c r="E10" s="250"/>
      <c r="F10" s="250"/>
      <c r="G10" s="250"/>
      <c r="H10" s="250"/>
      <c r="I10" s="250"/>
      <c r="J10" s="250"/>
      <c r="K10" s="250"/>
      <c r="L10" s="250"/>
      <c r="M10" s="250"/>
      <c r="N10" s="250"/>
      <c r="O10" s="250"/>
      <c r="P10" s="68"/>
      <c r="Q10" s="68"/>
      <c r="R10" s="68"/>
      <c r="S10" s="68"/>
      <c r="T10" s="68"/>
      <c r="U10" s="68"/>
      <c r="V10" s="68"/>
      <c r="W10" s="68"/>
      <c r="X10" s="68"/>
      <c r="Y10" s="68"/>
      <c r="Z10" s="68"/>
    </row>
    <row r="11" spans="1:28" s="7" customFormat="1" ht="18.75" x14ac:dyDescent="0.2">
      <c r="A11" s="248"/>
      <c r="B11" s="248"/>
      <c r="C11" s="248"/>
      <c r="D11" s="248"/>
      <c r="E11" s="248"/>
      <c r="F11" s="248"/>
      <c r="G11" s="248"/>
      <c r="H11" s="248"/>
      <c r="I11" s="248"/>
      <c r="J11" s="248"/>
      <c r="K11" s="248"/>
      <c r="L11" s="248"/>
      <c r="M11" s="248"/>
      <c r="N11" s="248"/>
      <c r="O11" s="248"/>
      <c r="P11" s="68"/>
      <c r="Q11" s="68"/>
      <c r="R11" s="68"/>
      <c r="S11" s="68"/>
      <c r="T11" s="68"/>
      <c r="U11" s="68"/>
      <c r="V11" s="68"/>
      <c r="W11" s="68"/>
      <c r="X11" s="68"/>
      <c r="Y11" s="68"/>
      <c r="Z11" s="68"/>
    </row>
    <row r="12" spans="1:28" s="11" customFormat="1" ht="18.75" x14ac:dyDescent="0.2">
      <c r="A12" s="235" t="str">
        <f>'1. паспорт местоположение'!A12:C12</f>
        <v>K_N_Кд_23_ЛК15_7482</v>
      </c>
      <c r="B12" s="235"/>
      <c r="C12" s="235"/>
      <c r="D12" s="235"/>
      <c r="E12" s="235"/>
      <c r="F12" s="235"/>
      <c r="G12" s="235"/>
      <c r="H12" s="235"/>
      <c r="I12" s="235"/>
      <c r="J12" s="235"/>
      <c r="K12" s="235"/>
      <c r="L12" s="235"/>
      <c r="M12" s="235"/>
      <c r="N12" s="235"/>
      <c r="O12" s="235"/>
      <c r="P12" s="102"/>
      <c r="Q12" s="102"/>
      <c r="R12" s="102"/>
      <c r="S12" s="102"/>
      <c r="T12" s="102"/>
      <c r="U12" s="102"/>
      <c r="V12" s="102"/>
      <c r="W12" s="102"/>
      <c r="X12" s="102"/>
      <c r="Y12" s="102"/>
      <c r="Z12" s="102"/>
    </row>
    <row r="13" spans="1:28" s="7" customFormat="1" ht="18.75" x14ac:dyDescent="0.2">
      <c r="A13" s="250" t="s">
        <v>4</v>
      </c>
      <c r="B13" s="250"/>
      <c r="C13" s="250"/>
      <c r="D13" s="250"/>
      <c r="E13" s="250"/>
      <c r="F13" s="250"/>
      <c r="G13" s="250"/>
      <c r="H13" s="250"/>
      <c r="I13" s="250"/>
      <c r="J13" s="250"/>
      <c r="K13" s="250"/>
      <c r="L13" s="250"/>
      <c r="M13" s="250"/>
      <c r="N13" s="250"/>
      <c r="O13" s="250"/>
      <c r="P13" s="68"/>
      <c r="Q13" s="68"/>
      <c r="R13" s="68"/>
      <c r="S13" s="68"/>
      <c r="T13" s="68"/>
      <c r="U13" s="68"/>
      <c r="V13" s="68"/>
      <c r="W13" s="68"/>
      <c r="X13" s="68"/>
      <c r="Y13" s="68"/>
      <c r="Z13" s="68"/>
    </row>
    <row r="14" spans="1:28" s="4" customFormat="1" ht="15.75" customHeight="1" x14ac:dyDescent="0.2">
      <c r="A14" s="236"/>
      <c r="B14" s="236"/>
      <c r="C14" s="236"/>
      <c r="D14" s="236"/>
      <c r="E14" s="236"/>
      <c r="F14" s="236"/>
      <c r="G14" s="236"/>
      <c r="H14" s="236"/>
      <c r="I14" s="236"/>
      <c r="J14" s="236"/>
      <c r="K14" s="236"/>
      <c r="L14" s="236"/>
      <c r="M14" s="236"/>
      <c r="N14" s="236"/>
      <c r="O14" s="236"/>
      <c r="P14" s="95"/>
      <c r="Q14" s="95"/>
      <c r="R14" s="95"/>
      <c r="S14" s="95"/>
      <c r="T14" s="95"/>
      <c r="U14" s="95"/>
      <c r="V14" s="95"/>
      <c r="W14" s="95"/>
      <c r="X14" s="95"/>
      <c r="Y14" s="95"/>
      <c r="Z14" s="95"/>
    </row>
    <row r="15" spans="1:28" s="137" customFormat="1" ht="18.75" x14ac:dyDescent="0.2">
      <c r="A15" s="235" t="str">
        <f>'1. паспорт местоположение'!A15:C15</f>
        <v>Электроснабжение ЭПУ потребителей в соответствии с договорами на ТП № 1-38-23-2337, 1-38-23-2350 г. Краснодар</v>
      </c>
      <c r="B15" s="235"/>
      <c r="C15" s="235"/>
      <c r="D15" s="235"/>
      <c r="E15" s="235"/>
      <c r="F15" s="235"/>
      <c r="G15" s="235"/>
      <c r="H15" s="235"/>
      <c r="I15" s="235"/>
      <c r="J15" s="235"/>
      <c r="K15" s="235"/>
      <c r="L15" s="235"/>
      <c r="M15" s="235"/>
      <c r="N15" s="235"/>
      <c r="O15" s="235"/>
      <c r="P15" s="136"/>
      <c r="Q15" s="136"/>
      <c r="R15" s="136"/>
      <c r="S15" s="136"/>
      <c r="T15" s="136"/>
      <c r="U15" s="136"/>
      <c r="V15" s="136"/>
      <c r="W15" s="136"/>
      <c r="X15" s="136"/>
      <c r="Y15" s="136"/>
      <c r="Z15" s="136"/>
    </row>
    <row r="16" spans="1:28" s="2" customFormat="1" ht="15" customHeight="1" x14ac:dyDescent="0.2">
      <c r="A16" s="250" t="s">
        <v>3</v>
      </c>
      <c r="B16" s="250"/>
      <c r="C16" s="250"/>
      <c r="D16" s="250"/>
      <c r="E16" s="250"/>
      <c r="F16" s="250"/>
      <c r="G16" s="250"/>
      <c r="H16" s="250"/>
      <c r="I16" s="250"/>
      <c r="J16" s="250"/>
      <c r="K16" s="250"/>
      <c r="L16" s="250"/>
      <c r="M16" s="250"/>
      <c r="N16" s="250"/>
      <c r="O16" s="250"/>
      <c r="P16" s="67"/>
      <c r="Q16" s="67"/>
      <c r="R16" s="67"/>
      <c r="S16" s="67"/>
      <c r="T16" s="67"/>
      <c r="U16" s="67"/>
      <c r="V16" s="67"/>
      <c r="W16" s="67"/>
      <c r="X16" s="67"/>
      <c r="Y16" s="67"/>
      <c r="Z16" s="67"/>
    </row>
    <row r="17" spans="1:113" s="2" customFormat="1" ht="15" customHeight="1" x14ac:dyDescent="0.2">
      <c r="A17" s="251"/>
      <c r="B17" s="251"/>
      <c r="C17" s="251"/>
      <c r="D17" s="251"/>
      <c r="E17" s="251"/>
      <c r="F17" s="251"/>
      <c r="G17" s="251"/>
      <c r="H17" s="251"/>
      <c r="I17" s="251"/>
      <c r="J17" s="251"/>
      <c r="K17" s="251"/>
      <c r="L17" s="251"/>
      <c r="M17" s="251"/>
      <c r="N17" s="251"/>
      <c r="O17" s="251"/>
      <c r="P17" s="96"/>
      <c r="Q17" s="96"/>
      <c r="R17" s="96"/>
      <c r="S17" s="96"/>
      <c r="T17" s="96"/>
      <c r="U17" s="96"/>
      <c r="V17" s="96"/>
      <c r="W17" s="96"/>
    </row>
    <row r="18" spans="1:113" s="2" customFormat="1" ht="91.5" customHeight="1" x14ac:dyDescent="0.2">
      <c r="A18" s="276" t="s">
        <v>324</v>
      </c>
      <c r="B18" s="276"/>
      <c r="C18" s="276"/>
      <c r="D18" s="276"/>
      <c r="E18" s="276"/>
      <c r="F18" s="276"/>
      <c r="G18" s="276"/>
      <c r="H18" s="276"/>
      <c r="I18" s="276"/>
      <c r="J18" s="276"/>
      <c r="K18" s="276"/>
      <c r="L18" s="276"/>
      <c r="M18" s="276"/>
      <c r="N18" s="276"/>
      <c r="O18" s="276"/>
      <c r="P18" s="3"/>
      <c r="Q18" s="3"/>
      <c r="R18" s="3"/>
      <c r="S18" s="3"/>
      <c r="T18" s="3"/>
      <c r="U18" s="3"/>
      <c r="V18" s="3"/>
      <c r="W18" s="3"/>
      <c r="X18" s="3"/>
      <c r="Y18" s="3"/>
      <c r="Z18" s="3"/>
    </row>
    <row r="19" spans="1:113" s="2" customFormat="1" ht="78" customHeight="1" x14ac:dyDescent="0.2">
      <c r="A19" s="277" t="s">
        <v>2</v>
      </c>
      <c r="B19" s="277" t="s">
        <v>325</v>
      </c>
      <c r="C19" s="277" t="s">
        <v>326</v>
      </c>
      <c r="D19" s="277" t="s">
        <v>327</v>
      </c>
      <c r="E19" s="278" t="s">
        <v>328</v>
      </c>
      <c r="F19" s="279"/>
      <c r="G19" s="279"/>
      <c r="H19" s="279"/>
      <c r="I19" s="280"/>
      <c r="J19" s="277" t="s">
        <v>329</v>
      </c>
      <c r="K19" s="277"/>
      <c r="L19" s="277"/>
      <c r="M19" s="277"/>
      <c r="N19" s="277"/>
      <c r="O19" s="277"/>
      <c r="P19" s="96"/>
      <c r="Q19" s="96"/>
      <c r="R19" s="96"/>
      <c r="S19" s="96"/>
      <c r="T19" s="96"/>
      <c r="U19" s="96"/>
      <c r="V19" s="96"/>
      <c r="W19" s="96"/>
    </row>
    <row r="20" spans="1:113" s="2" customFormat="1" ht="51" customHeight="1" x14ac:dyDescent="0.2">
      <c r="A20" s="277"/>
      <c r="B20" s="277"/>
      <c r="C20" s="277"/>
      <c r="D20" s="277"/>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G46" sqref="G4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09" t="s">
        <v>22</v>
      </c>
    </row>
    <row r="2" spans="1:42" ht="18.75" x14ac:dyDescent="0.3">
      <c r="J2" s="110" t="s">
        <v>7</v>
      </c>
    </row>
    <row r="3" spans="1:42" ht="18.75" x14ac:dyDescent="0.3">
      <c r="J3" s="110" t="str">
        <f>'1. паспорт местоположение'!C3</f>
        <v>от «5» 05 2016 г. № 380</v>
      </c>
    </row>
    <row r="4" spans="1:42" ht="18.75" x14ac:dyDescent="0.3">
      <c r="I4" s="110"/>
    </row>
    <row r="5" spans="1:42" x14ac:dyDescent="0.25">
      <c r="A5" s="225" t="str">
        <f>'1. паспорт местоположение'!A5:C5</f>
        <v>Год раскрытия информации: ___2026______ год</v>
      </c>
      <c r="B5" s="225"/>
      <c r="C5" s="225"/>
      <c r="D5" s="225"/>
      <c r="E5" s="225"/>
      <c r="F5" s="225"/>
      <c r="G5" s="225"/>
      <c r="H5" s="225"/>
      <c r="I5" s="225"/>
      <c r="J5" s="225"/>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x14ac:dyDescent="0.3">
      <c r="I6" s="110"/>
    </row>
    <row r="7" spans="1:42" ht="18.75" x14ac:dyDescent="0.25">
      <c r="A7" s="234" t="s">
        <v>6</v>
      </c>
      <c r="B7" s="234"/>
      <c r="C7" s="234"/>
      <c r="D7" s="234"/>
      <c r="E7" s="234"/>
      <c r="F7" s="234"/>
      <c r="G7" s="234"/>
      <c r="H7" s="234"/>
      <c r="I7" s="234"/>
      <c r="J7" s="234"/>
    </row>
    <row r="8" spans="1:42" ht="18.75" x14ac:dyDescent="0.25">
      <c r="A8" s="234"/>
      <c r="B8" s="234"/>
      <c r="C8" s="234"/>
      <c r="D8" s="234"/>
      <c r="E8" s="234"/>
      <c r="F8" s="234"/>
      <c r="G8" s="234"/>
      <c r="H8" s="234"/>
      <c r="I8" s="234"/>
      <c r="J8" s="234"/>
    </row>
    <row r="9" spans="1:42" x14ac:dyDescent="0.25">
      <c r="A9" s="283" t="str">
        <f>'1. паспорт местоположение'!A9:C9</f>
        <v>АО "Электросети Кубани" филиал "Краснодарэлектросеть"</v>
      </c>
      <c r="B9" s="283"/>
      <c r="C9" s="283"/>
      <c r="D9" s="283"/>
      <c r="E9" s="283"/>
      <c r="F9" s="283"/>
      <c r="G9" s="283"/>
      <c r="H9" s="283"/>
      <c r="I9" s="283"/>
      <c r="J9" s="283"/>
    </row>
    <row r="10" spans="1:42" x14ac:dyDescent="0.25">
      <c r="A10" s="226" t="s">
        <v>5</v>
      </c>
      <c r="B10" s="226"/>
      <c r="C10" s="226"/>
      <c r="D10" s="226"/>
      <c r="E10" s="226"/>
      <c r="F10" s="226"/>
      <c r="G10" s="226"/>
      <c r="H10" s="226"/>
      <c r="I10" s="226"/>
      <c r="J10" s="226"/>
    </row>
    <row r="11" spans="1:42" ht="18.75" x14ac:dyDescent="0.25">
      <c r="A11" s="234"/>
      <c r="B11" s="234"/>
      <c r="C11" s="234"/>
      <c r="D11" s="234"/>
      <c r="E11" s="234"/>
      <c r="F11" s="234"/>
      <c r="G11" s="234"/>
      <c r="H11" s="234"/>
      <c r="I11" s="234"/>
      <c r="J11" s="234"/>
    </row>
    <row r="12" spans="1:42" x14ac:dyDescent="0.25">
      <c r="A12" s="275" t="str">
        <f>'1. паспорт местоположение'!A12:C12</f>
        <v>K_N_Кд_23_ЛК15_7482</v>
      </c>
      <c r="B12" s="275"/>
      <c r="C12" s="275"/>
      <c r="D12" s="275"/>
      <c r="E12" s="275"/>
      <c r="F12" s="275"/>
      <c r="G12" s="275"/>
      <c r="H12" s="275"/>
      <c r="I12" s="275"/>
      <c r="J12" s="275"/>
    </row>
    <row r="13" spans="1:42" x14ac:dyDescent="0.25">
      <c r="A13" s="226" t="s">
        <v>4</v>
      </c>
      <c r="B13" s="226"/>
      <c r="C13" s="226"/>
      <c r="D13" s="226"/>
      <c r="E13" s="226"/>
      <c r="F13" s="226"/>
      <c r="G13" s="226"/>
      <c r="H13" s="226"/>
      <c r="I13" s="226"/>
      <c r="J13" s="226"/>
    </row>
    <row r="14" spans="1:42" ht="18.75" x14ac:dyDescent="0.25">
      <c r="A14" s="236"/>
      <c r="B14" s="236"/>
      <c r="C14" s="236"/>
      <c r="D14" s="236"/>
      <c r="E14" s="236"/>
      <c r="F14" s="236"/>
      <c r="G14" s="236"/>
      <c r="H14" s="236"/>
      <c r="I14" s="236"/>
      <c r="J14" s="236"/>
    </row>
    <row r="15" spans="1:42" x14ac:dyDescent="0.25">
      <c r="A15" s="275" t="str">
        <f>'1. паспорт местоположение'!A15:C15</f>
        <v>Электроснабжение ЭПУ потребителей в соответствии с договорами на ТП № 1-38-23-2337, 1-38-23-2350 г. Краснодар</v>
      </c>
      <c r="B15" s="275"/>
      <c r="C15" s="275"/>
      <c r="D15" s="275"/>
      <c r="E15" s="275"/>
      <c r="F15" s="275"/>
      <c r="G15" s="275"/>
      <c r="H15" s="275"/>
      <c r="I15" s="275"/>
      <c r="J15" s="275"/>
    </row>
    <row r="16" spans="1:42" x14ac:dyDescent="0.25">
      <c r="A16" s="226" t="s">
        <v>3</v>
      </c>
      <c r="B16" s="226"/>
      <c r="C16" s="226"/>
      <c r="D16" s="226"/>
      <c r="E16" s="226"/>
      <c r="F16" s="226"/>
      <c r="G16" s="226"/>
      <c r="H16" s="226"/>
      <c r="I16" s="226"/>
      <c r="J16" s="226"/>
    </row>
    <row r="17" spans="1:10" ht="15.75" customHeight="1" x14ac:dyDescent="0.25">
      <c r="J17" s="106"/>
    </row>
    <row r="18" spans="1:10" x14ac:dyDescent="0.25">
      <c r="I18" s="23"/>
    </row>
    <row r="19" spans="1:10" ht="15.75" customHeight="1" x14ac:dyDescent="0.25">
      <c r="A19" s="282" t="s">
        <v>342</v>
      </c>
      <c r="B19" s="282"/>
      <c r="C19" s="282"/>
      <c r="D19" s="282"/>
      <c r="E19" s="282"/>
      <c r="F19" s="282"/>
      <c r="G19" s="282"/>
      <c r="H19" s="282"/>
      <c r="I19" s="282"/>
      <c r="J19" s="282"/>
    </row>
    <row r="20" spans="1:10" x14ac:dyDescent="0.25">
      <c r="A20" s="31"/>
      <c r="B20" s="31"/>
      <c r="C20" s="111"/>
      <c r="D20" s="111"/>
      <c r="E20" s="111"/>
      <c r="F20" s="111"/>
      <c r="G20" s="111"/>
      <c r="H20" s="111"/>
      <c r="I20" s="111"/>
      <c r="J20" s="111"/>
    </row>
    <row r="21" spans="1:10" ht="28.5" customHeight="1" x14ac:dyDescent="0.25">
      <c r="A21" s="284" t="s">
        <v>140</v>
      </c>
      <c r="B21" s="284" t="s">
        <v>139</v>
      </c>
      <c r="C21" s="290" t="s">
        <v>199</v>
      </c>
      <c r="D21" s="290"/>
      <c r="E21" s="290"/>
      <c r="F21" s="290"/>
      <c r="G21" s="285" t="s">
        <v>138</v>
      </c>
      <c r="H21" s="287" t="s">
        <v>201</v>
      </c>
      <c r="I21" s="284" t="s">
        <v>137</v>
      </c>
      <c r="J21" s="286" t="s">
        <v>200</v>
      </c>
    </row>
    <row r="22" spans="1:10" ht="58.5" customHeight="1" x14ac:dyDescent="0.25">
      <c r="A22" s="284"/>
      <c r="B22" s="284"/>
      <c r="C22" s="291" t="s">
        <v>1</v>
      </c>
      <c r="D22" s="291"/>
      <c r="E22" s="292" t="s">
        <v>0</v>
      </c>
      <c r="F22" s="293"/>
      <c r="G22" s="285"/>
      <c r="H22" s="288"/>
      <c r="I22" s="284"/>
      <c r="J22" s="286"/>
    </row>
    <row r="23" spans="1:10" ht="31.5" x14ac:dyDescent="0.25">
      <c r="A23" s="284"/>
      <c r="B23" s="284"/>
      <c r="C23" s="41" t="s">
        <v>136</v>
      </c>
      <c r="D23" s="41" t="s">
        <v>135</v>
      </c>
      <c r="E23" s="41" t="s">
        <v>136</v>
      </c>
      <c r="F23" s="41" t="s">
        <v>135</v>
      </c>
      <c r="G23" s="285"/>
      <c r="H23" s="289"/>
      <c r="I23" s="284"/>
      <c r="J23" s="286"/>
    </row>
    <row r="24" spans="1:10" x14ac:dyDescent="0.25">
      <c r="A24" s="122">
        <v>1</v>
      </c>
      <c r="B24" s="122">
        <v>2</v>
      </c>
      <c r="C24" s="122">
        <v>3</v>
      </c>
      <c r="D24" s="122">
        <v>4</v>
      </c>
      <c r="E24" s="122">
        <v>5</v>
      </c>
      <c r="F24" s="122">
        <v>6</v>
      </c>
      <c r="G24" s="122">
        <v>7</v>
      </c>
      <c r="H24" s="122">
        <v>8</v>
      </c>
      <c r="I24" s="122">
        <v>9</v>
      </c>
      <c r="J24" s="122">
        <v>10</v>
      </c>
    </row>
    <row r="25" spans="1:10" x14ac:dyDescent="0.25">
      <c r="A25" s="41">
        <v>1</v>
      </c>
      <c r="B25" s="112" t="s">
        <v>134</v>
      </c>
      <c r="C25" s="32" t="s">
        <v>341</v>
      </c>
      <c r="D25" s="32" t="s">
        <v>341</v>
      </c>
      <c r="E25" s="32" t="s">
        <v>341</v>
      </c>
      <c r="F25" s="32" t="s">
        <v>341</v>
      </c>
      <c r="G25" s="32" t="s">
        <v>341</v>
      </c>
      <c r="H25" s="32" t="s">
        <v>341</v>
      </c>
      <c r="I25" s="32" t="s">
        <v>341</v>
      </c>
      <c r="J25" s="32" t="s">
        <v>341</v>
      </c>
    </row>
    <row r="26" spans="1:10" s="85" customFormat="1" ht="21.75" customHeight="1" x14ac:dyDescent="0.25">
      <c r="A26" s="107" t="s">
        <v>133</v>
      </c>
      <c r="B26" s="113" t="s">
        <v>203</v>
      </c>
      <c r="C26" s="32" t="s">
        <v>341</v>
      </c>
      <c r="D26" s="32" t="s">
        <v>341</v>
      </c>
      <c r="E26" s="32" t="s">
        <v>341</v>
      </c>
      <c r="F26" s="32" t="s">
        <v>341</v>
      </c>
      <c r="G26" s="32" t="s">
        <v>341</v>
      </c>
      <c r="H26" s="32" t="s">
        <v>341</v>
      </c>
      <c r="I26" s="32" t="s">
        <v>341</v>
      </c>
      <c r="J26" s="32" t="s">
        <v>341</v>
      </c>
    </row>
    <row r="27" spans="1:10" s="86" customFormat="1" ht="39" customHeight="1" x14ac:dyDescent="0.25">
      <c r="A27" s="107" t="s">
        <v>132</v>
      </c>
      <c r="B27" s="113" t="s">
        <v>205</v>
      </c>
      <c r="C27" s="32" t="s">
        <v>341</v>
      </c>
      <c r="D27" s="32" t="s">
        <v>341</v>
      </c>
      <c r="E27" s="32" t="s">
        <v>341</v>
      </c>
      <c r="F27" s="32" t="s">
        <v>341</v>
      </c>
      <c r="G27" s="32" t="s">
        <v>341</v>
      </c>
      <c r="H27" s="32" t="s">
        <v>341</v>
      </c>
      <c r="I27" s="32" t="s">
        <v>341</v>
      </c>
      <c r="J27" s="32" t="s">
        <v>341</v>
      </c>
    </row>
    <row r="28" spans="1:10" s="86" customFormat="1" ht="70.5" customHeight="1" x14ac:dyDescent="0.25">
      <c r="A28" s="107" t="s">
        <v>204</v>
      </c>
      <c r="B28" s="113" t="s">
        <v>209</v>
      </c>
      <c r="C28" s="32" t="s">
        <v>341</v>
      </c>
      <c r="D28" s="32" t="s">
        <v>341</v>
      </c>
      <c r="E28" s="32" t="s">
        <v>341</v>
      </c>
      <c r="F28" s="32" t="s">
        <v>341</v>
      </c>
      <c r="G28" s="32" t="s">
        <v>341</v>
      </c>
      <c r="H28" s="32" t="s">
        <v>341</v>
      </c>
      <c r="I28" s="32" t="s">
        <v>341</v>
      </c>
      <c r="J28" s="32" t="s">
        <v>341</v>
      </c>
    </row>
    <row r="29" spans="1:10" s="86" customFormat="1" ht="54" customHeight="1" x14ac:dyDescent="0.25">
      <c r="A29" s="107" t="s">
        <v>131</v>
      </c>
      <c r="B29" s="113" t="s">
        <v>208</v>
      </c>
      <c r="C29" s="32" t="s">
        <v>341</v>
      </c>
      <c r="D29" s="32" t="s">
        <v>341</v>
      </c>
      <c r="E29" s="32" t="s">
        <v>341</v>
      </c>
      <c r="F29" s="32" t="s">
        <v>341</v>
      </c>
      <c r="G29" s="32" t="s">
        <v>341</v>
      </c>
      <c r="H29" s="32" t="s">
        <v>341</v>
      </c>
      <c r="I29" s="32" t="s">
        <v>341</v>
      </c>
      <c r="J29" s="32" t="s">
        <v>341</v>
      </c>
    </row>
    <row r="30" spans="1:10" s="86" customFormat="1" ht="58.5" customHeight="1" x14ac:dyDescent="0.25">
      <c r="A30" s="107" t="s">
        <v>130</v>
      </c>
      <c r="B30" s="113" t="s">
        <v>210</v>
      </c>
      <c r="C30" s="32" t="s">
        <v>341</v>
      </c>
      <c r="D30" s="32" t="s">
        <v>341</v>
      </c>
      <c r="E30" s="32" t="s">
        <v>341</v>
      </c>
      <c r="F30" s="32" t="s">
        <v>341</v>
      </c>
      <c r="G30" s="32" t="s">
        <v>341</v>
      </c>
      <c r="H30" s="32" t="s">
        <v>341</v>
      </c>
      <c r="I30" s="32" t="s">
        <v>341</v>
      </c>
      <c r="J30" s="32" t="s">
        <v>341</v>
      </c>
    </row>
    <row r="31" spans="1:10" s="86" customFormat="1" ht="37.5" customHeight="1" x14ac:dyDescent="0.25">
      <c r="A31" s="107" t="s">
        <v>129</v>
      </c>
      <c r="B31" s="114" t="s">
        <v>206</v>
      </c>
      <c r="C31" s="32" t="s">
        <v>341</v>
      </c>
      <c r="D31" s="32" t="s">
        <v>341</v>
      </c>
      <c r="E31" s="32" t="s">
        <v>341</v>
      </c>
      <c r="F31" s="32" t="s">
        <v>341</v>
      </c>
      <c r="G31" s="32" t="s">
        <v>341</v>
      </c>
      <c r="H31" s="32" t="s">
        <v>341</v>
      </c>
      <c r="I31" s="32" t="s">
        <v>341</v>
      </c>
      <c r="J31" s="32" t="s">
        <v>341</v>
      </c>
    </row>
    <row r="32" spans="1:10" s="86" customFormat="1" ht="45" customHeight="1" x14ac:dyDescent="0.25">
      <c r="A32" s="107" t="s">
        <v>127</v>
      </c>
      <c r="B32" s="114" t="s">
        <v>211</v>
      </c>
      <c r="C32" s="32" t="s">
        <v>341</v>
      </c>
      <c r="D32" s="32" t="s">
        <v>341</v>
      </c>
      <c r="E32" s="32" t="s">
        <v>341</v>
      </c>
      <c r="F32" s="32" t="s">
        <v>341</v>
      </c>
      <c r="G32" s="32" t="s">
        <v>341</v>
      </c>
      <c r="H32" s="32" t="s">
        <v>341</v>
      </c>
      <c r="I32" s="32" t="s">
        <v>341</v>
      </c>
      <c r="J32" s="32" t="s">
        <v>341</v>
      </c>
    </row>
    <row r="33" spans="1:10" s="86" customFormat="1" ht="58.5" customHeight="1" x14ac:dyDescent="0.25">
      <c r="A33" s="107" t="s">
        <v>222</v>
      </c>
      <c r="B33" s="114" t="s">
        <v>152</v>
      </c>
      <c r="C33" s="32" t="s">
        <v>341</v>
      </c>
      <c r="D33" s="32" t="s">
        <v>341</v>
      </c>
      <c r="E33" s="32" t="s">
        <v>341</v>
      </c>
      <c r="F33" s="32" t="s">
        <v>341</v>
      </c>
      <c r="G33" s="32" t="s">
        <v>341</v>
      </c>
      <c r="H33" s="32" t="s">
        <v>341</v>
      </c>
      <c r="I33" s="32" t="s">
        <v>341</v>
      </c>
      <c r="J33" s="32" t="s">
        <v>341</v>
      </c>
    </row>
    <row r="34" spans="1:10" s="86" customFormat="1" ht="47.25" customHeight="1" x14ac:dyDescent="0.25">
      <c r="A34" s="107" t="s">
        <v>223</v>
      </c>
      <c r="B34" s="114" t="s">
        <v>215</v>
      </c>
      <c r="C34" s="32" t="s">
        <v>341</v>
      </c>
      <c r="D34" s="32" t="s">
        <v>341</v>
      </c>
      <c r="E34" s="32" t="s">
        <v>341</v>
      </c>
      <c r="F34" s="32" t="s">
        <v>341</v>
      </c>
      <c r="G34" s="32" t="s">
        <v>341</v>
      </c>
      <c r="H34" s="32" t="s">
        <v>341</v>
      </c>
      <c r="I34" s="32" t="s">
        <v>341</v>
      </c>
      <c r="J34" s="32" t="s">
        <v>341</v>
      </c>
    </row>
    <row r="35" spans="1:10" s="86" customFormat="1" ht="49.5" customHeight="1" x14ac:dyDescent="0.25">
      <c r="A35" s="107" t="s">
        <v>224</v>
      </c>
      <c r="B35" s="114" t="s">
        <v>128</v>
      </c>
      <c r="C35" s="32" t="s">
        <v>341</v>
      </c>
      <c r="D35" s="32" t="s">
        <v>341</v>
      </c>
      <c r="E35" s="32" t="s">
        <v>341</v>
      </c>
      <c r="F35" s="32" t="s">
        <v>341</v>
      </c>
      <c r="G35" s="32" t="s">
        <v>341</v>
      </c>
      <c r="H35" s="32" t="s">
        <v>341</v>
      </c>
      <c r="I35" s="32" t="s">
        <v>341</v>
      </c>
      <c r="J35" s="32" t="s">
        <v>341</v>
      </c>
    </row>
    <row r="36" spans="1:10" s="85" customFormat="1" ht="37.5" customHeight="1" x14ac:dyDescent="0.25">
      <c r="A36" s="107" t="s">
        <v>225</v>
      </c>
      <c r="B36" s="114" t="s">
        <v>207</v>
      </c>
      <c r="C36" s="32" t="s">
        <v>341</v>
      </c>
      <c r="D36" s="32" t="s">
        <v>341</v>
      </c>
      <c r="E36" s="32" t="s">
        <v>341</v>
      </c>
      <c r="F36" s="32" t="s">
        <v>341</v>
      </c>
      <c r="G36" s="32" t="s">
        <v>341</v>
      </c>
      <c r="H36" s="32" t="s">
        <v>341</v>
      </c>
      <c r="I36" s="32" t="s">
        <v>341</v>
      </c>
      <c r="J36" s="32" t="s">
        <v>341</v>
      </c>
    </row>
    <row r="37" spans="1:10" s="85" customFormat="1" ht="34.5" customHeight="1" x14ac:dyDescent="0.25">
      <c r="A37" s="107" t="s">
        <v>226</v>
      </c>
      <c r="B37" s="114" t="s">
        <v>126</v>
      </c>
      <c r="C37" s="32" t="s">
        <v>341</v>
      </c>
      <c r="D37" s="32" t="s">
        <v>341</v>
      </c>
      <c r="E37" s="32" t="s">
        <v>341</v>
      </c>
      <c r="F37" s="32" t="s">
        <v>341</v>
      </c>
      <c r="G37" s="32" t="s">
        <v>341</v>
      </c>
      <c r="H37" s="32" t="s">
        <v>341</v>
      </c>
      <c r="I37" s="32" t="s">
        <v>341</v>
      </c>
      <c r="J37" s="32" t="s">
        <v>341</v>
      </c>
    </row>
    <row r="38" spans="1:10" s="85" customFormat="1" ht="33" customHeight="1" x14ac:dyDescent="0.25">
      <c r="A38" s="107" t="s">
        <v>227</v>
      </c>
      <c r="B38" s="116" t="s">
        <v>125</v>
      </c>
      <c r="C38" s="32" t="s">
        <v>341</v>
      </c>
      <c r="D38" s="32" t="s">
        <v>341</v>
      </c>
      <c r="E38" s="32" t="s">
        <v>341</v>
      </c>
      <c r="F38" s="32" t="s">
        <v>341</v>
      </c>
      <c r="G38" s="32" t="s">
        <v>341</v>
      </c>
      <c r="H38" s="32" t="s">
        <v>341</v>
      </c>
      <c r="I38" s="32" t="s">
        <v>341</v>
      </c>
      <c r="J38" s="32" t="s">
        <v>341</v>
      </c>
    </row>
    <row r="39" spans="1:10" s="85" customFormat="1" ht="63" x14ac:dyDescent="0.25">
      <c r="A39" s="107">
        <v>2</v>
      </c>
      <c r="B39" s="114" t="s">
        <v>212</v>
      </c>
      <c r="C39" s="32" t="s">
        <v>341</v>
      </c>
      <c r="D39" s="32" t="s">
        <v>341</v>
      </c>
      <c r="E39" s="32" t="s">
        <v>341</v>
      </c>
      <c r="F39" s="32" t="s">
        <v>341</v>
      </c>
      <c r="G39" s="32" t="s">
        <v>341</v>
      </c>
      <c r="H39" s="32" t="s">
        <v>341</v>
      </c>
      <c r="I39" s="32" t="s">
        <v>341</v>
      </c>
      <c r="J39" s="32" t="s">
        <v>341</v>
      </c>
    </row>
    <row r="40" spans="1:10" ht="33.75" customHeight="1" x14ac:dyDescent="0.25">
      <c r="A40" s="41" t="s">
        <v>124</v>
      </c>
      <c r="B40" s="114" t="s">
        <v>214</v>
      </c>
      <c r="C40" s="32" t="s">
        <v>341</v>
      </c>
      <c r="D40" s="32" t="s">
        <v>341</v>
      </c>
      <c r="E40" s="32" t="s">
        <v>341</v>
      </c>
      <c r="F40" s="32" t="s">
        <v>341</v>
      </c>
      <c r="G40" s="32" t="s">
        <v>341</v>
      </c>
      <c r="H40" s="32" t="s">
        <v>341</v>
      </c>
      <c r="I40" s="32" t="s">
        <v>341</v>
      </c>
      <c r="J40" s="32" t="s">
        <v>341</v>
      </c>
    </row>
    <row r="41" spans="1:10" ht="63" customHeight="1" x14ac:dyDescent="0.25">
      <c r="A41" s="41" t="s">
        <v>123</v>
      </c>
      <c r="B41" s="116" t="s">
        <v>268</v>
      </c>
      <c r="C41" s="32" t="s">
        <v>341</v>
      </c>
      <c r="D41" s="32" t="s">
        <v>341</v>
      </c>
      <c r="E41" s="32" t="s">
        <v>341</v>
      </c>
      <c r="F41" s="32" t="s">
        <v>341</v>
      </c>
      <c r="G41" s="32" t="s">
        <v>341</v>
      </c>
      <c r="H41" s="32" t="s">
        <v>341</v>
      </c>
      <c r="I41" s="32" t="s">
        <v>341</v>
      </c>
      <c r="J41" s="32" t="s">
        <v>341</v>
      </c>
    </row>
    <row r="42" spans="1:10" ht="58.5" customHeight="1" x14ac:dyDescent="0.25">
      <c r="A42" s="41">
        <v>3</v>
      </c>
      <c r="B42" s="114" t="s">
        <v>213</v>
      </c>
      <c r="C42" s="32" t="s">
        <v>341</v>
      </c>
      <c r="D42" s="32" t="s">
        <v>341</v>
      </c>
      <c r="E42" s="32" t="s">
        <v>341</v>
      </c>
      <c r="F42" s="32" t="s">
        <v>341</v>
      </c>
      <c r="G42" s="32" t="s">
        <v>341</v>
      </c>
      <c r="H42" s="32" t="s">
        <v>341</v>
      </c>
      <c r="I42" s="32" t="s">
        <v>341</v>
      </c>
      <c r="J42" s="32" t="s">
        <v>341</v>
      </c>
    </row>
    <row r="43" spans="1:10" ht="34.5" customHeight="1" x14ac:dyDescent="0.25">
      <c r="A43" s="41" t="s">
        <v>122</v>
      </c>
      <c r="B43" s="117"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7"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7"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7"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7" t="s">
        <v>116</v>
      </c>
      <c r="C47" s="32" t="s">
        <v>341</v>
      </c>
      <c r="D47" s="32" t="s">
        <v>341</v>
      </c>
      <c r="E47" s="32" t="s">
        <v>341</v>
      </c>
      <c r="F47" s="32" t="s">
        <v>341</v>
      </c>
      <c r="G47" s="32" t="s">
        <v>341</v>
      </c>
      <c r="H47" s="32" t="s">
        <v>341</v>
      </c>
      <c r="I47" s="32" t="s">
        <v>341</v>
      </c>
      <c r="J47" s="32" t="s">
        <v>341</v>
      </c>
    </row>
    <row r="48" spans="1:10" ht="37.5" customHeight="1" x14ac:dyDescent="0.25">
      <c r="A48" s="41" t="s">
        <v>228</v>
      </c>
      <c r="B48" s="112" t="s">
        <v>114</v>
      </c>
      <c r="C48" s="32" t="s">
        <v>341</v>
      </c>
      <c r="D48" s="32" t="s">
        <v>341</v>
      </c>
      <c r="E48" s="32" t="s">
        <v>341</v>
      </c>
      <c r="F48" s="32" t="s">
        <v>341</v>
      </c>
      <c r="G48" s="32" t="s">
        <v>341</v>
      </c>
      <c r="H48" s="32" t="s">
        <v>341</v>
      </c>
      <c r="I48" s="32" t="s">
        <v>341</v>
      </c>
      <c r="J48" s="32" t="s">
        <v>341</v>
      </c>
    </row>
    <row r="49" spans="1:10" ht="35.25" customHeight="1" x14ac:dyDescent="0.25">
      <c r="A49" s="41">
        <v>4</v>
      </c>
      <c r="B49" s="117"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7"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7"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7" t="s">
        <v>110</v>
      </c>
      <c r="C52" s="32" t="s">
        <v>341</v>
      </c>
      <c r="D52" s="32" t="s">
        <v>341</v>
      </c>
      <c r="E52" s="32" t="s">
        <v>341</v>
      </c>
      <c r="F52" s="32" t="s">
        <v>341</v>
      </c>
      <c r="G52" s="32" t="s">
        <v>341</v>
      </c>
      <c r="H52" s="32" t="s">
        <v>341</v>
      </c>
      <c r="I52" s="32" t="s">
        <v>341</v>
      </c>
      <c r="J52" s="32" t="s">
        <v>341</v>
      </c>
    </row>
    <row r="53" spans="1:10" ht="48" customHeight="1" x14ac:dyDescent="0.25">
      <c r="A53" s="41" t="s">
        <v>107</v>
      </c>
      <c r="B53" s="118" t="s">
        <v>220</v>
      </c>
      <c r="C53" s="32" t="s">
        <v>341</v>
      </c>
      <c r="D53" s="32" t="s">
        <v>341</v>
      </c>
      <c r="E53" s="32" t="s">
        <v>341</v>
      </c>
      <c r="F53" s="32" t="s">
        <v>341</v>
      </c>
      <c r="G53" s="32" t="s">
        <v>341</v>
      </c>
      <c r="H53" s="32" t="s">
        <v>341</v>
      </c>
      <c r="I53" s="32" t="s">
        <v>341</v>
      </c>
      <c r="J53" s="32" t="s">
        <v>341</v>
      </c>
    </row>
    <row r="54" spans="1:10" ht="46.5" customHeight="1" x14ac:dyDescent="0.25">
      <c r="A54" s="41" t="s">
        <v>221</v>
      </c>
      <c r="B54" s="117" t="s">
        <v>108</v>
      </c>
      <c r="C54" s="32" t="s">
        <v>341</v>
      </c>
      <c r="D54" s="32" t="s">
        <v>341</v>
      </c>
      <c r="E54" s="32" t="s">
        <v>341</v>
      </c>
      <c r="F54" s="32" t="s">
        <v>341</v>
      </c>
      <c r="G54" s="32" t="s">
        <v>341</v>
      </c>
      <c r="H54" s="32" t="s">
        <v>341</v>
      </c>
      <c r="I54" s="32" t="s">
        <v>341</v>
      </c>
      <c r="J54" s="32" t="s">
        <v>341</v>
      </c>
    </row>
    <row r="55" spans="1:10" x14ac:dyDescent="0.25">
      <c r="A55" s="184"/>
      <c r="B55" s="185"/>
      <c r="C55" s="100"/>
      <c r="D55" s="100"/>
      <c r="E55" s="100"/>
      <c r="F55" s="100"/>
      <c r="G55" s="100"/>
      <c r="H55" s="100"/>
      <c r="I55" s="100"/>
      <c r="J55" s="100"/>
    </row>
    <row r="56" spans="1:10" ht="18.75" x14ac:dyDescent="0.25">
      <c r="A56" s="281" t="s">
        <v>406</v>
      </c>
      <c r="B56" s="281"/>
      <c r="C56" s="281"/>
      <c r="D56" s="281"/>
      <c r="E56" s="281"/>
      <c r="F56" s="281"/>
      <c r="G56" s="281"/>
      <c r="H56" s="281"/>
      <c r="I56" s="281"/>
      <c r="J56" s="281"/>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A17" zoomScale="60" zoomScaleNormal="70" workbookViewId="0">
      <selection activeCell="X24" sqref="X24"/>
    </sheetView>
  </sheetViews>
  <sheetFormatPr defaultRowHeight="15.75" x14ac:dyDescent="0.25"/>
  <cols>
    <col min="1" max="1" width="9.140625" style="85"/>
    <col min="2" max="2" width="57.85546875" style="85" customWidth="1"/>
    <col min="3" max="3" width="13" style="209" customWidth="1"/>
    <col min="4" max="4" width="17.85546875" style="85" customWidth="1"/>
    <col min="5" max="5" width="20.42578125" style="85" customWidth="1"/>
    <col min="6" max="6" width="18.7109375" style="85" customWidth="1"/>
    <col min="7" max="7" width="12.85546875" style="85" customWidth="1"/>
    <col min="8" max="9" width="9.28515625" style="85" customWidth="1"/>
    <col min="10" max="11" width="9.28515625" style="209" customWidth="1"/>
    <col min="12" max="27" width="9.28515625" style="85" customWidth="1"/>
    <col min="28" max="28" width="13.5703125" style="85" customWidth="1"/>
    <col min="29" max="29" width="24.85546875" style="85" customWidth="1"/>
    <col min="30" max="16384" width="9.140625" style="85"/>
  </cols>
  <sheetData>
    <row r="1" spans="1:29" ht="18.75" x14ac:dyDescent="0.25">
      <c r="AC1" s="109" t="s">
        <v>22</v>
      </c>
    </row>
    <row r="2" spans="1:29" ht="18.75" x14ac:dyDescent="0.25">
      <c r="AC2" s="109" t="s">
        <v>7</v>
      </c>
    </row>
    <row r="3" spans="1:29" ht="18.75" x14ac:dyDescent="0.25">
      <c r="AC3" s="109" t="str">
        <f>'1. паспорт местоположение'!C3</f>
        <v>от «5» 05 2016 г. № 380</v>
      </c>
    </row>
    <row r="4" spans="1:29" ht="18.75" customHeight="1" x14ac:dyDescent="0.25">
      <c r="A4" s="225" t="str">
        <f>'1. паспорт местоположение'!A5:C5</f>
        <v>Год раскрытия информации: ___2026______ год</v>
      </c>
      <c r="B4" s="225"/>
      <c r="C4" s="225"/>
      <c r="D4" s="225"/>
      <c r="E4" s="225"/>
      <c r="F4" s="225"/>
      <c r="G4" s="225"/>
      <c r="H4" s="225"/>
      <c r="I4" s="225"/>
      <c r="J4" s="225"/>
      <c r="K4" s="225"/>
      <c r="L4" s="225"/>
      <c r="M4" s="225"/>
      <c r="N4" s="225"/>
      <c r="O4" s="225"/>
      <c r="P4" s="225"/>
      <c r="Q4" s="225"/>
      <c r="R4" s="225"/>
      <c r="S4" s="225"/>
      <c r="T4" s="225"/>
      <c r="U4" s="225"/>
      <c r="V4" s="225"/>
      <c r="W4" s="225"/>
      <c r="X4" s="225"/>
      <c r="Y4" s="225"/>
      <c r="Z4" s="225"/>
      <c r="AA4" s="225"/>
      <c r="AB4" s="225"/>
      <c r="AC4" s="225"/>
    </row>
    <row r="5" spans="1:29" ht="18.75" x14ac:dyDescent="0.25">
      <c r="AC5" s="109"/>
    </row>
    <row r="6" spans="1:29" ht="18.75" x14ac:dyDescent="0.25">
      <c r="A6" s="234" t="s">
        <v>6</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c r="AB6" s="234"/>
      <c r="AC6" s="234"/>
    </row>
    <row r="7" spans="1:29" ht="18.75" x14ac:dyDescent="0.25">
      <c r="A7" s="102"/>
      <c r="B7" s="102"/>
      <c r="C7" s="206"/>
      <c r="D7" s="102"/>
      <c r="E7" s="102"/>
      <c r="F7" s="102"/>
      <c r="G7" s="102"/>
      <c r="H7" s="102"/>
      <c r="I7" s="102"/>
      <c r="J7" s="212"/>
      <c r="K7" s="212"/>
      <c r="L7" s="39"/>
      <c r="M7" s="39"/>
      <c r="N7" s="39"/>
      <c r="O7" s="39"/>
      <c r="P7" s="39"/>
      <c r="Q7" s="39"/>
      <c r="R7" s="39"/>
      <c r="S7" s="39"/>
      <c r="T7" s="39"/>
      <c r="U7" s="39"/>
      <c r="V7" s="39"/>
      <c r="W7" s="39"/>
      <c r="X7" s="39"/>
      <c r="Y7" s="39"/>
      <c r="Z7" s="39"/>
      <c r="AA7" s="39"/>
      <c r="AB7" s="39"/>
      <c r="AC7" s="39"/>
    </row>
    <row r="8" spans="1:29" ht="18.75" x14ac:dyDescent="0.25">
      <c r="A8" s="234" t="str">
        <f>'5.1. Паспорт сетевой график'!A9:J9</f>
        <v>АО "Электросети Кубани" филиал "Краснодарэлектросеть"</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row>
    <row r="9" spans="1:29" ht="18.75" customHeight="1" x14ac:dyDescent="0.25">
      <c r="A9" s="226"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row>
    <row r="10" spans="1:29" ht="18.75" x14ac:dyDescent="0.25">
      <c r="A10" s="102"/>
      <c r="B10" s="102"/>
      <c r="C10" s="206"/>
      <c r="D10" s="102"/>
      <c r="E10" s="102"/>
      <c r="F10" s="102"/>
      <c r="G10" s="102"/>
      <c r="H10" s="102"/>
      <c r="I10" s="102"/>
      <c r="J10" s="212"/>
      <c r="K10" s="212"/>
      <c r="L10" s="39"/>
      <c r="M10" s="39"/>
      <c r="N10" s="39"/>
      <c r="O10" s="39"/>
      <c r="P10" s="39"/>
      <c r="Q10" s="39"/>
      <c r="R10" s="39"/>
      <c r="S10" s="39"/>
      <c r="T10" s="39"/>
      <c r="U10" s="39"/>
      <c r="V10" s="39"/>
      <c r="W10" s="39"/>
      <c r="X10" s="39"/>
      <c r="Y10" s="39"/>
      <c r="Z10" s="39"/>
      <c r="AA10" s="39"/>
      <c r="AB10" s="39"/>
      <c r="AC10" s="39"/>
    </row>
    <row r="11" spans="1:29" ht="18.75" x14ac:dyDescent="0.25">
      <c r="A11" s="235" t="str">
        <f>'1. паспорт местоположение'!A12:C12</f>
        <v>K_N_Кд_23_ЛК15_7482</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row>
    <row r="12" spans="1:29" x14ac:dyDescent="0.25">
      <c r="A12" s="226" t="s">
        <v>4</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row>
    <row r="13" spans="1:29" ht="16.5" customHeight="1" x14ac:dyDescent="0.25">
      <c r="A13" s="6"/>
      <c r="B13" s="6"/>
      <c r="C13" s="207"/>
      <c r="D13" s="6"/>
      <c r="E13" s="6"/>
      <c r="F13" s="6"/>
      <c r="G13" s="6"/>
      <c r="H13" s="6"/>
      <c r="I13" s="6"/>
      <c r="J13" s="213"/>
      <c r="K13" s="213"/>
      <c r="L13" s="99"/>
      <c r="M13" s="99"/>
      <c r="N13" s="99"/>
      <c r="O13" s="99"/>
      <c r="P13" s="99"/>
      <c r="Q13" s="99"/>
      <c r="R13" s="99"/>
      <c r="S13" s="99"/>
      <c r="T13" s="99"/>
      <c r="U13" s="99"/>
      <c r="V13" s="99"/>
      <c r="W13" s="99"/>
      <c r="X13" s="99"/>
      <c r="Y13" s="99"/>
      <c r="Z13" s="99"/>
      <c r="AA13" s="99"/>
      <c r="AB13" s="99"/>
      <c r="AC13" s="99"/>
    </row>
    <row r="14" spans="1:29" ht="18.75" x14ac:dyDescent="0.25">
      <c r="A14" s="235" t="str">
        <f>'1. паспорт местоположение'!A15:C15</f>
        <v>Электроснабжение ЭПУ потребителей в соответствии с договорами на ТП № 1-38-23-2337, 1-38-23-2350 г. Краснодар</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row>
    <row r="15" spans="1:29" ht="15.75" customHeight="1" x14ac:dyDescent="0.25">
      <c r="A15" s="226" t="s">
        <v>3</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row>
    <row r="16" spans="1:29"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row>
    <row r="18" spans="1:29" x14ac:dyDescent="0.25">
      <c r="A18" s="296" t="s">
        <v>343</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row>
    <row r="20" spans="1:29" ht="33" customHeight="1" x14ac:dyDescent="0.25">
      <c r="A20" s="284" t="s">
        <v>106</v>
      </c>
      <c r="B20" s="284" t="s">
        <v>105</v>
      </c>
      <c r="C20" s="284" t="s">
        <v>104</v>
      </c>
      <c r="D20" s="284"/>
      <c r="E20" s="290" t="s">
        <v>103</v>
      </c>
      <c r="F20" s="290"/>
      <c r="G20" s="284" t="s">
        <v>344</v>
      </c>
      <c r="H20" s="294" t="s">
        <v>338</v>
      </c>
      <c r="I20" s="294"/>
      <c r="J20" s="294"/>
      <c r="K20" s="294"/>
      <c r="L20" s="294" t="s">
        <v>339</v>
      </c>
      <c r="M20" s="294"/>
      <c r="N20" s="294"/>
      <c r="O20" s="294"/>
      <c r="P20" s="294" t="s">
        <v>340</v>
      </c>
      <c r="Q20" s="294"/>
      <c r="R20" s="294"/>
      <c r="S20" s="294"/>
      <c r="T20" s="294" t="s">
        <v>420</v>
      </c>
      <c r="U20" s="294"/>
      <c r="V20" s="294"/>
      <c r="W20" s="294"/>
      <c r="X20" s="294" t="s">
        <v>422</v>
      </c>
      <c r="Y20" s="294"/>
      <c r="Z20" s="294"/>
      <c r="AA20" s="294"/>
      <c r="AB20" s="300" t="s">
        <v>102</v>
      </c>
      <c r="AC20" s="300"/>
    </row>
    <row r="21" spans="1:29" ht="99.75" customHeight="1" x14ac:dyDescent="0.25">
      <c r="A21" s="284"/>
      <c r="B21" s="284"/>
      <c r="C21" s="284"/>
      <c r="D21" s="284"/>
      <c r="E21" s="290"/>
      <c r="F21" s="290"/>
      <c r="G21" s="284"/>
      <c r="H21" s="284" t="s">
        <v>1</v>
      </c>
      <c r="I21" s="284"/>
      <c r="J21" s="284" t="s">
        <v>101</v>
      </c>
      <c r="K21" s="284"/>
      <c r="L21" s="284" t="s">
        <v>1</v>
      </c>
      <c r="M21" s="284"/>
      <c r="N21" s="284" t="s">
        <v>101</v>
      </c>
      <c r="O21" s="284"/>
      <c r="P21" s="284" t="s">
        <v>1</v>
      </c>
      <c r="Q21" s="284"/>
      <c r="R21" s="284" t="s">
        <v>101</v>
      </c>
      <c r="S21" s="284"/>
      <c r="T21" s="284" t="s">
        <v>1</v>
      </c>
      <c r="U21" s="284"/>
      <c r="V21" s="284" t="s">
        <v>101</v>
      </c>
      <c r="W21" s="284"/>
      <c r="X21" s="284" t="s">
        <v>1</v>
      </c>
      <c r="Y21" s="284"/>
      <c r="Z21" s="284" t="s">
        <v>101</v>
      </c>
      <c r="AA21" s="284"/>
      <c r="AB21" s="300"/>
      <c r="AC21" s="300"/>
    </row>
    <row r="22" spans="1:29" ht="89.25" customHeight="1" x14ac:dyDescent="0.25">
      <c r="A22" s="284"/>
      <c r="B22" s="284"/>
      <c r="C22" s="208" t="s">
        <v>1</v>
      </c>
      <c r="D22" s="126" t="s">
        <v>99</v>
      </c>
      <c r="E22" s="32" t="s">
        <v>345</v>
      </c>
      <c r="F22" s="32" t="s">
        <v>346</v>
      </c>
      <c r="G22" s="284"/>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6" t="s">
        <v>100</v>
      </c>
      <c r="AC22" s="126" t="s">
        <v>99</v>
      </c>
    </row>
    <row r="23" spans="1:29" ht="19.5" customHeight="1" x14ac:dyDescent="0.25">
      <c r="A23" s="126">
        <v>1</v>
      </c>
      <c r="B23" s="126">
        <v>2</v>
      </c>
      <c r="C23" s="208">
        <v>3</v>
      </c>
      <c r="D23" s="126">
        <v>4</v>
      </c>
      <c r="E23" s="126">
        <v>5</v>
      </c>
      <c r="F23" s="126">
        <v>6</v>
      </c>
      <c r="G23" s="126">
        <v>7</v>
      </c>
      <c r="H23" s="126">
        <v>8</v>
      </c>
      <c r="I23" s="126">
        <v>9</v>
      </c>
      <c r="J23" s="208">
        <v>10</v>
      </c>
      <c r="K23" s="208">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126">
        <v>28</v>
      </c>
      <c r="AC23" s="126">
        <v>29</v>
      </c>
    </row>
    <row r="24" spans="1:29" ht="47.25" customHeight="1" x14ac:dyDescent="0.25">
      <c r="A24" s="36">
        <v>1</v>
      </c>
      <c r="B24" s="35" t="s">
        <v>98</v>
      </c>
      <c r="C24" s="32"/>
      <c r="D24" s="37">
        <f t="shared" ref="D24:F24" si="0">D25+D26+D27+D28+D29</f>
        <v>0</v>
      </c>
      <c r="E24" s="32"/>
      <c r="F24" s="37">
        <f t="shared" si="0"/>
        <v>0</v>
      </c>
      <c r="G24" s="160">
        <v>0</v>
      </c>
      <c r="H24" s="32"/>
      <c r="I24" s="202"/>
      <c r="J24" s="32"/>
      <c r="K24" s="32"/>
      <c r="L24" s="32"/>
      <c r="M24" s="37"/>
      <c r="N24" s="32"/>
      <c r="O24" s="32"/>
      <c r="P24" s="32"/>
      <c r="Q24" s="37"/>
      <c r="R24" s="32"/>
      <c r="S24" s="37"/>
      <c r="T24" s="37"/>
      <c r="U24" s="37"/>
      <c r="V24" s="37"/>
      <c r="W24" s="37"/>
      <c r="X24" s="37">
        <f>'1. паспорт местоположение'!C47</f>
        <v>6.6949839999999997E-2</v>
      </c>
      <c r="Y24" s="37">
        <v>0</v>
      </c>
      <c r="Z24" s="37">
        <f>'1. паспорт местоположение'!C47</f>
        <v>6.6949839999999997E-2</v>
      </c>
      <c r="AA24" s="37">
        <v>0</v>
      </c>
      <c r="AB24" s="37">
        <f>H24+L24+P24+T24+X24</f>
        <v>6.6949839999999997E-2</v>
      </c>
      <c r="AC24" s="37">
        <f>J24+N24+R24+V24+Z24</f>
        <v>6.6949839999999997E-2</v>
      </c>
    </row>
    <row r="25" spans="1:29" ht="24" customHeight="1" x14ac:dyDescent="0.25">
      <c r="A25" s="34" t="s">
        <v>97</v>
      </c>
      <c r="B25" s="24" t="s">
        <v>96</v>
      </c>
      <c r="C25" s="32"/>
      <c r="D25" s="126"/>
      <c r="E25" s="115"/>
      <c r="F25" s="119">
        <f>E25-G25</f>
        <v>0</v>
      </c>
      <c r="G25" s="37"/>
      <c r="H25" s="202"/>
      <c r="I25" s="202"/>
      <c r="J25" s="32"/>
      <c r="K25" s="32"/>
      <c r="L25" s="32"/>
      <c r="M25" s="37"/>
      <c r="N25" s="32"/>
      <c r="O25" s="32"/>
      <c r="P25" s="32"/>
      <c r="Q25" s="37"/>
      <c r="R25" s="32"/>
      <c r="S25" s="37"/>
      <c r="T25" s="37"/>
      <c r="U25" s="37"/>
      <c r="V25" s="37"/>
      <c r="W25" s="37"/>
      <c r="X25" s="37"/>
      <c r="Y25" s="37"/>
      <c r="Z25" s="37"/>
      <c r="AA25" s="37"/>
      <c r="AB25" s="37">
        <f t="shared" ref="AB25:AB64" si="1">H25+L25+P25+T25+X25</f>
        <v>0</v>
      </c>
      <c r="AC25" s="37" t="e">
        <f>#REF!+N25+R25+V25+Z25</f>
        <v>#REF!</v>
      </c>
    </row>
    <row r="26" spans="1:29" ht="15.75" customHeight="1" x14ac:dyDescent="0.25">
      <c r="A26" s="34" t="s">
        <v>95</v>
      </c>
      <c r="B26" s="24" t="s">
        <v>94</v>
      </c>
      <c r="C26" s="32"/>
      <c r="D26" s="32"/>
      <c r="E26" s="32"/>
      <c r="F26" s="119">
        <f>E26-G26</f>
        <v>0</v>
      </c>
      <c r="G26" s="126"/>
      <c r="H26" s="203"/>
      <c r="I26" s="203"/>
      <c r="J26" s="32"/>
      <c r="K26" s="32"/>
      <c r="L26" s="32"/>
      <c r="M26" s="126"/>
      <c r="N26" s="32"/>
      <c r="O26" s="32"/>
      <c r="P26" s="32"/>
      <c r="Q26" s="126"/>
      <c r="R26" s="32"/>
      <c r="S26" s="37"/>
      <c r="T26" s="37"/>
      <c r="U26" s="37"/>
      <c r="V26" s="37"/>
      <c r="W26" s="37"/>
      <c r="X26" s="32"/>
      <c r="Y26" s="126"/>
      <c r="Z26" s="32"/>
      <c r="AA26" s="126"/>
      <c r="AB26" s="37">
        <f t="shared" si="1"/>
        <v>0</v>
      </c>
      <c r="AC26" s="37">
        <f t="shared" ref="AC26:AC64" si="2">J26+N26+R26+V26+Z26</f>
        <v>0</v>
      </c>
    </row>
    <row r="27" spans="1:29" ht="31.5" x14ac:dyDescent="0.25">
      <c r="A27" s="34" t="s">
        <v>93</v>
      </c>
      <c r="B27" s="24" t="s">
        <v>202</v>
      </c>
      <c r="C27" s="32"/>
      <c r="D27" s="32"/>
      <c r="E27" s="32"/>
      <c r="F27" s="119">
        <f>E27-G27</f>
        <v>0</v>
      </c>
      <c r="G27" s="32"/>
      <c r="H27" s="200"/>
      <c r="I27" s="200"/>
      <c r="J27" s="32"/>
      <c r="K27" s="32"/>
      <c r="L27" s="32"/>
      <c r="M27" s="32"/>
      <c r="N27" s="32"/>
      <c r="O27" s="32"/>
      <c r="P27" s="32"/>
      <c r="Q27" s="32"/>
      <c r="R27" s="32"/>
      <c r="S27" s="37"/>
      <c r="T27" s="37"/>
      <c r="U27" s="37"/>
      <c r="V27" s="37"/>
      <c r="W27" s="37"/>
      <c r="X27" s="32"/>
      <c r="Y27" s="32"/>
      <c r="Z27" s="32"/>
      <c r="AA27" s="32"/>
      <c r="AB27" s="37">
        <f t="shared" si="1"/>
        <v>0</v>
      </c>
      <c r="AC27" s="37" t="e">
        <f>#REF!+N27+R27+V27+Z27</f>
        <v>#REF!</v>
      </c>
    </row>
    <row r="28" spans="1:29" x14ac:dyDescent="0.25">
      <c r="A28" s="34" t="s">
        <v>92</v>
      </c>
      <c r="B28" s="24" t="s">
        <v>91</v>
      </c>
      <c r="C28" s="32"/>
      <c r="D28" s="32"/>
      <c r="E28" s="32"/>
      <c r="F28" s="119">
        <f>E28-G28</f>
        <v>0</v>
      </c>
      <c r="G28" s="32"/>
      <c r="H28" s="200"/>
      <c r="I28" s="200"/>
      <c r="J28" s="32"/>
      <c r="K28" s="32"/>
      <c r="L28" s="32"/>
      <c r="M28" s="32"/>
      <c r="N28" s="32"/>
      <c r="O28" s="32"/>
      <c r="P28" s="32"/>
      <c r="Q28" s="32"/>
      <c r="R28" s="32"/>
      <c r="S28" s="37"/>
      <c r="T28" s="37"/>
      <c r="U28" s="37"/>
      <c r="V28" s="37"/>
      <c r="W28" s="37"/>
      <c r="X28" s="32"/>
      <c r="Y28" s="32"/>
      <c r="Z28" s="32"/>
      <c r="AA28" s="32"/>
      <c r="AB28" s="37">
        <f t="shared" si="1"/>
        <v>0</v>
      </c>
      <c r="AC28" s="37">
        <f t="shared" si="2"/>
        <v>0</v>
      </c>
    </row>
    <row r="29" spans="1:29" x14ac:dyDescent="0.25">
      <c r="A29" s="34" t="s">
        <v>90</v>
      </c>
      <c r="B29" s="24" t="s">
        <v>89</v>
      </c>
      <c r="C29" s="32"/>
      <c r="D29" s="32"/>
      <c r="E29" s="32"/>
      <c r="F29" s="119">
        <f>E29-G29</f>
        <v>0</v>
      </c>
      <c r="G29" s="32"/>
      <c r="H29" s="200"/>
      <c r="I29" s="200"/>
      <c r="J29" s="32"/>
      <c r="K29" s="32"/>
      <c r="L29" s="32"/>
      <c r="M29" s="32"/>
      <c r="N29" s="32"/>
      <c r="O29" s="32"/>
      <c r="P29" s="32"/>
      <c r="Q29" s="32"/>
      <c r="R29" s="32"/>
      <c r="S29" s="37"/>
      <c r="T29" s="37"/>
      <c r="U29" s="37"/>
      <c r="V29" s="37"/>
      <c r="W29" s="37"/>
      <c r="X29" s="32"/>
      <c r="Y29" s="32"/>
      <c r="Z29" s="32"/>
      <c r="AA29" s="32"/>
      <c r="AB29" s="37">
        <f t="shared" si="1"/>
        <v>0</v>
      </c>
      <c r="AC29" s="37">
        <f t="shared" si="2"/>
        <v>0</v>
      </c>
    </row>
    <row r="30" spans="1:29" ht="47.25" x14ac:dyDescent="0.25">
      <c r="A30" s="36" t="s">
        <v>18</v>
      </c>
      <c r="B30" s="35" t="s">
        <v>88</v>
      </c>
      <c r="C30" s="32"/>
      <c r="D30" s="37">
        <f>D31+D32+D33+D34</f>
        <v>0</v>
      </c>
      <c r="E30" s="160">
        <v>0</v>
      </c>
      <c r="F30" s="37">
        <v>0</v>
      </c>
      <c r="G30" s="160">
        <v>0</v>
      </c>
      <c r="H30" s="32"/>
      <c r="I30" s="202"/>
      <c r="J30" s="132"/>
      <c r="K30" s="132"/>
      <c r="L30" s="132"/>
      <c r="M30" s="37"/>
      <c r="N30" s="132"/>
      <c r="O30" s="132"/>
      <c r="P30" s="132"/>
      <c r="Q30" s="37"/>
      <c r="R30" s="132"/>
      <c r="S30" s="37"/>
      <c r="T30" s="37"/>
      <c r="U30" s="37"/>
      <c r="V30" s="37"/>
      <c r="W30" s="37"/>
      <c r="X30" s="37">
        <f>'1. паспорт местоположение'!C48</f>
        <v>6.6949839999999997E-2</v>
      </c>
      <c r="Y30" s="37">
        <v>0</v>
      </c>
      <c r="Z30" s="37">
        <f>'1. паспорт местоположение'!C48</f>
        <v>6.6949839999999997E-2</v>
      </c>
      <c r="AA30" s="37">
        <v>0</v>
      </c>
      <c r="AB30" s="37">
        <f t="shared" si="1"/>
        <v>6.6949839999999997E-2</v>
      </c>
      <c r="AC30" s="37">
        <f>J30+N30+R30+V30+Z30</f>
        <v>6.6949839999999997E-2</v>
      </c>
    </row>
    <row r="31" spans="1:29" ht="15.75" customHeight="1" x14ac:dyDescent="0.25">
      <c r="A31" s="36" t="s">
        <v>87</v>
      </c>
      <c r="B31" s="24" t="s">
        <v>86</v>
      </c>
      <c r="C31" s="32"/>
      <c r="D31" s="126"/>
      <c r="E31" s="126"/>
      <c r="F31" s="119">
        <f t="shared" ref="F31:F64" si="3">E31-G31</f>
        <v>0</v>
      </c>
      <c r="G31" s="32"/>
      <c r="H31" s="32"/>
      <c r="I31" s="32"/>
      <c r="J31" s="32"/>
      <c r="K31" s="32"/>
      <c r="L31" s="32"/>
      <c r="M31" s="32"/>
      <c r="N31" s="32"/>
      <c r="O31" s="32"/>
      <c r="P31" s="32"/>
      <c r="Q31" s="32"/>
      <c r="R31" s="32"/>
      <c r="S31" s="37"/>
      <c r="T31" s="37"/>
      <c r="U31" s="37"/>
      <c r="V31" s="37"/>
      <c r="W31" s="37"/>
      <c r="X31" s="32"/>
      <c r="Y31" s="32"/>
      <c r="Z31" s="32"/>
      <c r="AA31" s="32"/>
      <c r="AB31" s="37">
        <f t="shared" si="1"/>
        <v>0</v>
      </c>
      <c r="AC31" s="37">
        <f t="shared" si="2"/>
        <v>0</v>
      </c>
    </row>
    <row r="32" spans="1:29" ht="31.5" x14ac:dyDescent="0.25">
      <c r="A32" s="36" t="s">
        <v>85</v>
      </c>
      <c r="B32" s="24" t="s">
        <v>84</v>
      </c>
      <c r="C32" s="32"/>
      <c r="D32" s="126"/>
      <c r="E32" s="126"/>
      <c r="F32" s="119">
        <f t="shared" si="3"/>
        <v>0</v>
      </c>
      <c r="G32" s="32"/>
      <c r="H32" s="32"/>
      <c r="I32" s="32"/>
      <c r="J32" s="32"/>
      <c r="K32" s="32"/>
      <c r="L32" s="32"/>
      <c r="M32" s="32"/>
      <c r="N32" s="32"/>
      <c r="O32" s="32"/>
      <c r="P32" s="32"/>
      <c r="Q32" s="32"/>
      <c r="R32" s="32"/>
      <c r="S32" s="32"/>
      <c r="T32" s="32"/>
      <c r="U32" s="32"/>
      <c r="V32" s="32"/>
      <c r="W32" s="32"/>
      <c r="X32" s="32"/>
      <c r="Y32" s="32"/>
      <c r="Z32" s="32"/>
      <c r="AA32" s="32"/>
      <c r="AB32" s="37">
        <f t="shared" si="1"/>
        <v>0</v>
      </c>
      <c r="AC32" s="37">
        <f t="shared" si="2"/>
        <v>0</v>
      </c>
    </row>
    <row r="33" spans="1:29" ht="15.75" customHeight="1" x14ac:dyDescent="0.25">
      <c r="A33" s="36" t="s">
        <v>83</v>
      </c>
      <c r="B33" s="24" t="s">
        <v>82</v>
      </c>
      <c r="C33" s="208"/>
      <c r="D33" s="126"/>
      <c r="E33" s="126"/>
      <c r="F33" s="119">
        <f t="shared" si="3"/>
        <v>0</v>
      </c>
      <c r="G33" s="32"/>
      <c r="H33" s="32"/>
      <c r="I33" s="32"/>
      <c r="J33" s="32"/>
      <c r="K33" s="32"/>
      <c r="L33" s="32"/>
      <c r="M33" s="32"/>
      <c r="N33" s="32"/>
      <c r="O33" s="32"/>
      <c r="P33" s="32"/>
      <c r="Q33" s="32"/>
      <c r="R33" s="32"/>
      <c r="S33" s="32"/>
      <c r="T33" s="32"/>
      <c r="U33" s="32"/>
      <c r="V33" s="32"/>
      <c r="W33" s="32"/>
      <c r="X33" s="32"/>
      <c r="Y33" s="32"/>
      <c r="Z33" s="32"/>
      <c r="AA33" s="32"/>
      <c r="AB33" s="37">
        <f t="shared" si="1"/>
        <v>0</v>
      </c>
      <c r="AC33" s="37">
        <f t="shared" si="2"/>
        <v>0</v>
      </c>
    </row>
    <row r="34" spans="1:29" ht="15.75" customHeight="1" x14ac:dyDescent="0.25">
      <c r="A34" s="36" t="s">
        <v>81</v>
      </c>
      <c r="B34" s="24" t="s">
        <v>80</v>
      </c>
      <c r="C34" s="208"/>
      <c r="D34" s="126"/>
      <c r="E34" s="126"/>
      <c r="F34" s="119">
        <f t="shared" si="3"/>
        <v>0</v>
      </c>
      <c r="G34" s="32"/>
      <c r="H34" s="32"/>
      <c r="I34" s="32"/>
      <c r="J34" s="32"/>
      <c r="K34" s="32"/>
      <c r="L34" s="32"/>
      <c r="M34" s="32"/>
      <c r="N34" s="32"/>
      <c r="O34" s="32"/>
      <c r="P34" s="32"/>
      <c r="Q34" s="32"/>
      <c r="R34" s="32"/>
      <c r="S34" s="32"/>
      <c r="T34" s="32"/>
      <c r="U34" s="32"/>
      <c r="V34" s="32"/>
      <c r="W34" s="32"/>
      <c r="X34" s="32"/>
      <c r="Y34" s="32"/>
      <c r="Z34" s="32"/>
      <c r="AA34" s="32"/>
      <c r="AB34" s="37">
        <f t="shared" si="1"/>
        <v>0</v>
      </c>
      <c r="AC34" s="37">
        <f t="shared" si="2"/>
        <v>0</v>
      </c>
    </row>
    <row r="35" spans="1:29" ht="31.5" x14ac:dyDescent="0.25">
      <c r="A35" s="36" t="s">
        <v>17</v>
      </c>
      <c r="B35" s="35" t="s">
        <v>79</v>
      </c>
      <c r="C35" s="208" t="s">
        <v>341</v>
      </c>
      <c r="D35" s="126" t="s">
        <v>341</v>
      </c>
      <c r="E35" s="32" t="s">
        <v>341</v>
      </c>
      <c r="F35" s="119" t="s">
        <v>341</v>
      </c>
      <c r="G35" s="32" t="s">
        <v>341</v>
      </c>
      <c r="H35" s="32" t="s">
        <v>341</v>
      </c>
      <c r="I35" s="32"/>
      <c r="J35" s="32"/>
      <c r="K35" s="32"/>
      <c r="L35" s="32"/>
      <c r="M35" s="32"/>
      <c r="N35" s="32"/>
      <c r="O35" s="32"/>
      <c r="P35" s="32"/>
      <c r="Q35" s="32"/>
      <c r="R35" s="32"/>
      <c r="S35" s="32"/>
      <c r="T35" s="32"/>
      <c r="U35" s="32"/>
      <c r="V35" s="32"/>
      <c r="W35" s="32"/>
      <c r="X35" s="32"/>
      <c r="Y35" s="32"/>
      <c r="Z35" s="32"/>
      <c r="AA35" s="32"/>
      <c r="AB35" s="37" t="s">
        <v>341</v>
      </c>
      <c r="AC35" s="37" t="s">
        <v>341</v>
      </c>
    </row>
    <row r="36" spans="1:29" ht="31.5" x14ac:dyDescent="0.25">
      <c r="A36" s="34" t="s">
        <v>78</v>
      </c>
      <c r="B36" s="33" t="s">
        <v>77</v>
      </c>
      <c r="C36" s="120"/>
      <c r="D36" s="126"/>
      <c r="E36" s="32"/>
      <c r="F36" s="119">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0"/>
      <c r="D37" s="126"/>
      <c r="E37" s="32"/>
      <c r="F37" s="119">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2"/>
        <v>0</v>
      </c>
    </row>
    <row r="38" spans="1:29" ht="15.75" customHeight="1" x14ac:dyDescent="0.25">
      <c r="A38" s="34" t="s">
        <v>75</v>
      </c>
      <c r="B38" s="33" t="s">
        <v>64</v>
      </c>
      <c r="C38" s="120"/>
      <c r="D38" s="126"/>
      <c r="E38" s="32"/>
      <c r="F38" s="119">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6"/>
      <c r="E39" s="32"/>
      <c r="F39" s="119">
        <f t="shared" si="3"/>
        <v>0</v>
      </c>
      <c r="G39" s="32"/>
      <c r="H39" s="32"/>
      <c r="I39" s="32"/>
      <c r="J39" s="32"/>
      <c r="K39" s="32"/>
      <c r="L39" s="32"/>
      <c r="M39" s="32"/>
      <c r="N39" s="32"/>
      <c r="O39" s="32"/>
      <c r="P39" s="32"/>
      <c r="Q39" s="32"/>
      <c r="R39" s="32"/>
      <c r="S39" s="32"/>
      <c r="T39" s="32"/>
      <c r="U39" s="32"/>
      <c r="V39" s="218"/>
      <c r="W39" s="218"/>
      <c r="X39" s="32"/>
      <c r="Y39" s="32"/>
      <c r="Z39" s="32"/>
      <c r="AA39" s="32"/>
      <c r="AB39" s="37">
        <f t="shared" si="1"/>
        <v>0</v>
      </c>
      <c r="AC39" s="37">
        <f t="shared" si="2"/>
        <v>0</v>
      </c>
    </row>
    <row r="40" spans="1:29" ht="31.5" x14ac:dyDescent="0.25">
      <c r="A40" s="34" t="s">
        <v>73</v>
      </c>
      <c r="B40" s="24" t="s">
        <v>60</v>
      </c>
      <c r="C40" s="32"/>
      <c r="D40" s="126"/>
      <c r="E40" s="32"/>
      <c r="F40" s="119">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6"/>
      <c r="E41" s="32"/>
      <c r="F41" s="119">
        <f t="shared" si="3"/>
        <v>0</v>
      </c>
      <c r="G41" s="32"/>
      <c r="H41" s="32"/>
      <c r="I41" s="32"/>
      <c r="J41" s="32"/>
      <c r="K41" s="32"/>
      <c r="L41" s="32"/>
      <c r="M41" s="32"/>
      <c r="N41" s="32"/>
      <c r="O41" s="32"/>
      <c r="P41" s="32"/>
      <c r="Q41" s="32"/>
      <c r="R41" s="32"/>
      <c r="S41" s="32"/>
      <c r="T41" s="32"/>
      <c r="U41" s="32"/>
      <c r="V41" s="32"/>
      <c r="W41" s="32"/>
      <c r="X41" s="32"/>
      <c r="Y41" s="32"/>
      <c r="Z41" s="32"/>
      <c r="AA41" s="32"/>
      <c r="AB41" s="37">
        <f t="shared" si="1"/>
        <v>0</v>
      </c>
      <c r="AC41" s="37">
        <f t="shared" si="2"/>
        <v>0</v>
      </c>
    </row>
    <row r="42" spans="1:29" ht="18.75" x14ac:dyDescent="0.25">
      <c r="A42" s="34" t="s">
        <v>71</v>
      </c>
      <c r="B42" s="33" t="s">
        <v>56</v>
      </c>
      <c r="C42" s="120"/>
      <c r="D42" s="126"/>
      <c r="E42" s="32"/>
      <c r="F42" s="119">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208" t="s">
        <v>341</v>
      </c>
      <c r="D43" s="126" t="s">
        <v>341</v>
      </c>
      <c r="E43" s="32" t="s">
        <v>341</v>
      </c>
      <c r="F43" s="119"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6"/>
      <c r="E44" s="32"/>
      <c r="F44" s="119">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32"/>
      <c r="D45" s="126"/>
      <c r="E45" s="32"/>
      <c r="F45" s="119">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6"/>
      <c r="E46" s="32"/>
      <c r="F46" s="119">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C47" s="32"/>
      <c r="D47" s="126"/>
      <c r="E47" s="32"/>
      <c r="F47" s="119">
        <f t="shared" si="3"/>
        <v>0</v>
      </c>
      <c r="G47" s="32"/>
      <c r="H47" s="32"/>
      <c r="I47" s="32"/>
      <c r="J47" s="32"/>
      <c r="K47" s="32"/>
      <c r="L47" s="32"/>
      <c r="M47" s="32"/>
      <c r="N47" s="32"/>
      <c r="O47" s="32"/>
      <c r="P47" s="32"/>
      <c r="Q47" s="32"/>
      <c r="R47" s="32"/>
      <c r="S47" s="32"/>
      <c r="T47" s="32"/>
      <c r="U47" s="32"/>
      <c r="V47" s="218"/>
      <c r="W47" s="218"/>
      <c r="X47" s="32"/>
      <c r="Y47" s="32"/>
      <c r="Z47" s="32"/>
      <c r="AA47" s="32"/>
      <c r="AB47" s="37">
        <f t="shared" si="1"/>
        <v>0</v>
      </c>
      <c r="AC47" s="37">
        <f t="shared" si="2"/>
        <v>0</v>
      </c>
    </row>
    <row r="48" spans="1:29" ht="31.5" x14ac:dyDescent="0.25">
      <c r="A48" s="34" t="s">
        <v>61</v>
      </c>
      <c r="B48" s="24" t="s">
        <v>60</v>
      </c>
      <c r="C48" s="32"/>
      <c r="D48" s="126"/>
      <c r="E48" s="32"/>
      <c r="F48" s="119">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6"/>
      <c r="E49" s="32"/>
      <c r="F49" s="119">
        <f t="shared" si="3"/>
        <v>0</v>
      </c>
      <c r="G49" s="32"/>
      <c r="H49" s="32"/>
      <c r="I49" s="32"/>
      <c r="J49" s="32"/>
      <c r="K49" s="32"/>
      <c r="L49" s="32"/>
      <c r="M49" s="32"/>
      <c r="N49" s="32"/>
      <c r="O49" s="32"/>
      <c r="P49" s="32"/>
      <c r="Q49" s="32"/>
      <c r="R49" s="32"/>
      <c r="S49" s="32"/>
      <c r="T49" s="32"/>
      <c r="U49" s="32"/>
      <c r="V49" s="32"/>
      <c r="W49" s="32"/>
      <c r="X49" s="32"/>
      <c r="Y49" s="32"/>
      <c r="Z49" s="32"/>
      <c r="AA49" s="32"/>
      <c r="AB49" s="37">
        <f t="shared" si="1"/>
        <v>0</v>
      </c>
      <c r="AC49" s="37">
        <f t="shared" si="2"/>
        <v>0</v>
      </c>
    </row>
    <row r="50" spans="1:29" ht="18.75" x14ac:dyDescent="0.25">
      <c r="A50" s="34" t="s">
        <v>57</v>
      </c>
      <c r="B50" s="33" t="s">
        <v>56</v>
      </c>
      <c r="C50" s="120"/>
      <c r="D50" s="126"/>
      <c r="E50" s="32"/>
      <c r="F50" s="119">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216" t="s">
        <v>341</v>
      </c>
      <c r="D51" s="215" t="s">
        <v>341</v>
      </c>
      <c r="E51" s="32" t="s">
        <v>341</v>
      </c>
      <c r="F51" s="119" t="s">
        <v>341</v>
      </c>
      <c r="G51" s="32" t="s">
        <v>341</v>
      </c>
      <c r="H51" s="32" t="s">
        <v>341</v>
      </c>
      <c r="I51" s="32" t="s">
        <v>341</v>
      </c>
      <c r="J51" s="32" t="s">
        <v>341</v>
      </c>
      <c r="K51" s="32"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7" t="s">
        <v>341</v>
      </c>
      <c r="AC51" s="37" t="s">
        <v>341</v>
      </c>
    </row>
    <row r="52" spans="1:29" ht="15.75" customHeight="1" x14ac:dyDescent="0.25">
      <c r="A52" s="34" t="s">
        <v>54</v>
      </c>
      <c r="B52" s="24" t="s">
        <v>53</v>
      </c>
      <c r="C52" s="215"/>
      <c r="D52" s="126"/>
      <c r="E52" s="126"/>
      <c r="F52" s="119">
        <f t="shared" si="3"/>
        <v>0</v>
      </c>
      <c r="G52" s="32"/>
      <c r="H52" s="200"/>
      <c r="I52" s="200"/>
      <c r="J52" s="132"/>
      <c r="K52" s="132"/>
      <c r="L52" s="32"/>
      <c r="M52" s="32"/>
      <c r="N52" s="32"/>
      <c r="O52" s="32"/>
      <c r="P52" s="32"/>
      <c r="Q52" s="32"/>
      <c r="R52" s="32"/>
      <c r="S52" s="32"/>
      <c r="T52" s="32"/>
      <c r="U52" s="32"/>
      <c r="V52" s="217"/>
      <c r="W52" s="32"/>
      <c r="X52" s="32"/>
      <c r="Y52" s="32"/>
      <c r="Z52" s="32"/>
      <c r="AA52" s="32"/>
      <c r="AB52" s="37">
        <f t="shared" si="1"/>
        <v>0</v>
      </c>
      <c r="AC52" s="37">
        <f t="shared" si="2"/>
        <v>0</v>
      </c>
    </row>
    <row r="53" spans="1:29" ht="15.75" customHeight="1" x14ac:dyDescent="0.25">
      <c r="A53" s="34" t="s">
        <v>52</v>
      </c>
      <c r="B53" s="24" t="s">
        <v>46</v>
      </c>
      <c r="C53" s="32"/>
      <c r="D53" s="126"/>
      <c r="E53" s="126"/>
      <c r="F53" s="119">
        <f t="shared" si="3"/>
        <v>0</v>
      </c>
      <c r="G53" s="32"/>
      <c r="H53" s="200"/>
      <c r="I53" s="200"/>
      <c r="J53" s="200"/>
      <c r="K53" s="32"/>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0"/>
      <c r="D54" s="126"/>
      <c r="E54" s="126"/>
      <c r="F54" s="119">
        <f t="shared" si="3"/>
        <v>0</v>
      </c>
      <c r="G54" s="32"/>
      <c r="H54" s="200"/>
      <c r="I54" s="200"/>
      <c r="J54" s="200"/>
      <c r="K54" s="32"/>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0"/>
      <c r="D55" s="126"/>
      <c r="E55" s="126"/>
      <c r="F55" s="119">
        <f t="shared" si="3"/>
        <v>0</v>
      </c>
      <c r="G55" s="32"/>
      <c r="H55" s="200"/>
      <c r="I55" s="200"/>
      <c r="J55" s="200"/>
      <c r="K55" s="32"/>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6"/>
      <c r="E56" s="126"/>
      <c r="F56" s="119">
        <f t="shared" si="3"/>
        <v>0</v>
      </c>
      <c r="G56" s="132"/>
      <c r="H56" s="200"/>
      <c r="I56" s="200"/>
      <c r="J56" s="32"/>
      <c r="K56" s="32"/>
      <c r="L56" s="32"/>
      <c r="M56" s="32"/>
      <c r="N56" s="32"/>
      <c r="O56" s="32"/>
      <c r="P56" s="32"/>
      <c r="Q56" s="32"/>
      <c r="R56" s="32"/>
      <c r="S56" s="32"/>
      <c r="T56" s="32"/>
      <c r="U56" s="32"/>
      <c r="V56" s="218"/>
      <c r="W56" s="218"/>
      <c r="X56" s="32"/>
      <c r="Y56" s="32"/>
      <c r="Z56" s="32"/>
      <c r="AA56" s="32"/>
      <c r="AB56" s="37">
        <f t="shared" si="1"/>
        <v>0</v>
      </c>
      <c r="AC56" s="37">
        <f t="shared" si="2"/>
        <v>0</v>
      </c>
    </row>
    <row r="57" spans="1:29" ht="18.75" x14ac:dyDescent="0.25">
      <c r="A57" s="34" t="s">
        <v>48</v>
      </c>
      <c r="B57" s="33" t="s">
        <v>42</v>
      </c>
      <c r="C57" s="120"/>
      <c r="D57" s="126"/>
      <c r="E57" s="126"/>
      <c r="F57" s="119">
        <f t="shared" si="3"/>
        <v>0</v>
      </c>
      <c r="G57" s="32"/>
      <c r="H57" s="200"/>
      <c r="I57" s="200"/>
      <c r="J57" s="32"/>
      <c r="K57" s="32"/>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0"/>
      <c r="D58" s="126"/>
      <c r="E58" s="126"/>
      <c r="F58" s="119">
        <f t="shared" si="3"/>
        <v>0</v>
      </c>
      <c r="G58" s="32"/>
      <c r="H58" s="200"/>
      <c r="I58" s="200"/>
      <c r="J58" s="32"/>
      <c r="K58" s="32"/>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208" t="s">
        <v>341</v>
      </c>
      <c r="D59" s="126" t="s">
        <v>341</v>
      </c>
      <c r="E59" s="32" t="s">
        <v>341</v>
      </c>
      <c r="F59" s="119" t="s">
        <v>341</v>
      </c>
      <c r="G59" s="32" t="s">
        <v>341</v>
      </c>
      <c r="H59" s="200" t="s">
        <v>341</v>
      </c>
      <c r="I59" s="200" t="s">
        <v>341</v>
      </c>
      <c r="J59" s="200" t="s">
        <v>341</v>
      </c>
      <c r="K59" s="32"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0"/>
      <c r="D60" s="126"/>
      <c r="E60" s="32"/>
      <c r="F60" s="119">
        <f t="shared" si="3"/>
        <v>0</v>
      </c>
      <c r="G60" s="32"/>
      <c r="H60" s="200"/>
      <c r="I60" s="200"/>
      <c r="J60" s="200"/>
      <c r="K60" s="32"/>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0"/>
      <c r="D61" s="126"/>
      <c r="E61" s="32"/>
      <c r="F61" s="119">
        <f t="shared" si="3"/>
        <v>0</v>
      </c>
      <c r="G61" s="32"/>
      <c r="H61" s="200"/>
      <c r="I61" s="200"/>
      <c r="J61" s="200"/>
      <c r="K61" s="32"/>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0"/>
      <c r="D62" s="126"/>
      <c r="E62" s="32"/>
      <c r="F62" s="119">
        <f t="shared" si="3"/>
        <v>0</v>
      </c>
      <c r="G62" s="32"/>
      <c r="H62" s="200"/>
      <c r="I62" s="200"/>
      <c r="J62" s="200"/>
      <c r="K62" s="32"/>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0"/>
      <c r="D63" s="126"/>
      <c r="E63" s="32"/>
      <c r="F63" s="119">
        <f t="shared" si="3"/>
        <v>0</v>
      </c>
      <c r="G63" s="32"/>
      <c r="H63" s="200"/>
      <c r="I63" s="200"/>
      <c r="J63" s="200"/>
      <c r="K63" s="200"/>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0"/>
      <c r="D64" s="126"/>
      <c r="E64" s="32"/>
      <c r="F64" s="119">
        <f t="shared" si="3"/>
        <v>0</v>
      </c>
      <c r="G64" s="32"/>
      <c r="H64" s="200"/>
      <c r="I64" s="200"/>
      <c r="J64" s="200"/>
      <c r="K64" s="32"/>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0"/>
      <c r="B65" s="127"/>
      <c r="C65" s="100"/>
      <c r="D65" s="127"/>
      <c r="E65" s="127"/>
      <c r="F65" s="127"/>
      <c r="G65" s="127"/>
      <c r="H65" s="127"/>
      <c r="I65" s="127"/>
      <c r="J65" s="100"/>
      <c r="K65" s="100"/>
      <c r="L65" s="100"/>
      <c r="M65" s="100"/>
    </row>
    <row r="66" spans="1:113" s="25" customFormat="1" x14ac:dyDescent="0.25">
      <c r="B66" s="78"/>
      <c r="C66" s="210"/>
      <c r="D66" s="78"/>
      <c r="E66" s="78"/>
      <c r="F66" s="78" t="s">
        <v>291</v>
      </c>
      <c r="G66" s="78"/>
      <c r="H66" s="26"/>
      <c r="I66" s="26"/>
      <c r="J66" s="210" t="s">
        <v>407</v>
      </c>
      <c r="K66" s="210"/>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298"/>
      <c r="C68" s="298"/>
      <c r="D68" s="298"/>
      <c r="E68" s="298"/>
      <c r="F68" s="298"/>
      <c r="G68" s="298"/>
      <c r="H68" s="298"/>
      <c r="I68" s="298"/>
      <c r="J68" s="214"/>
      <c r="K68" s="214"/>
    </row>
    <row r="70" spans="1:113" ht="36.75" customHeight="1" x14ac:dyDescent="0.25">
      <c r="B70" s="299"/>
      <c r="C70" s="299"/>
      <c r="D70" s="299"/>
      <c r="E70" s="299"/>
      <c r="F70" s="299"/>
      <c r="G70" s="299"/>
      <c r="H70" s="299"/>
      <c r="I70" s="299"/>
      <c r="J70" s="100"/>
      <c r="K70" s="100"/>
    </row>
    <row r="71" spans="1:113" x14ac:dyDescent="0.25">
      <c r="B71" s="86"/>
      <c r="C71" s="211"/>
      <c r="D71" s="86"/>
      <c r="E71" s="86"/>
      <c r="F71" s="86"/>
      <c r="N71" s="101"/>
    </row>
    <row r="72" spans="1:113" ht="51" customHeight="1" x14ac:dyDescent="0.25">
      <c r="B72" s="299"/>
      <c r="C72" s="299"/>
      <c r="D72" s="299"/>
      <c r="E72" s="299"/>
      <c r="F72" s="299"/>
      <c r="G72" s="299"/>
      <c r="H72" s="299"/>
      <c r="I72" s="299"/>
      <c r="J72" s="100"/>
      <c r="K72" s="100"/>
      <c r="N72" s="101"/>
    </row>
    <row r="73" spans="1:113" ht="32.25" customHeight="1" x14ac:dyDescent="0.25">
      <c r="B73" s="298"/>
      <c r="C73" s="298"/>
      <c r="D73" s="298"/>
      <c r="E73" s="298"/>
      <c r="F73" s="298"/>
      <c r="G73" s="298"/>
      <c r="H73" s="298"/>
      <c r="I73" s="298"/>
      <c r="J73" s="214"/>
      <c r="K73" s="214"/>
    </row>
    <row r="74" spans="1:113" ht="51.75" customHeight="1" x14ac:dyDescent="0.25">
      <c r="B74" s="299"/>
      <c r="C74" s="299"/>
      <c r="D74" s="299"/>
      <c r="E74" s="299"/>
      <c r="F74" s="299"/>
      <c r="G74" s="299"/>
      <c r="H74" s="299"/>
      <c r="I74" s="299"/>
      <c r="J74" s="100"/>
      <c r="K74" s="100"/>
    </row>
    <row r="75" spans="1:113" ht="21.75" customHeight="1" x14ac:dyDescent="0.25">
      <c r="B75" s="297"/>
      <c r="C75" s="297"/>
      <c r="D75" s="297"/>
      <c r="E75" s="297"/>
      <c r="F75" s="297"/>
      <c r="G75" s="297"/>
      <c r="H75" s="297"/>
      <c r="I75" s="297"/>
      <c r="J75" s="211"/>
      <c r="K75" s="211"/>
      <c r="L75" s="86"/>
      <c r="M75" s="86"/>
    </row>
    <row r="76" spans="1:113" ht="23.25" customHeight="1" x14ac:dyDescent="0.25">
      <c r="B76" s="86"/>
      <c r="C76" s="211"/>
      <c r="D76" s="86"/>
      <c r="E76" s="86"/>
      <c r="F76" s="86"/>
    </row>
    <row r="77" spans="1:113" ht="18.75" customHeight="1" x14ac:dyDescent="0.25">
      <c r="B77" s="298"/>
      <c r="C77" s="298"/>
      <c r="D77" s="298"/>
      <c r="E77" s="298"/>
      <c r="F77" s="298"/>
      <c r="G77" s="298"/>
      <c r="H77" s="298"/>
      <c r="I77" s="298"/>
      <c r="J77" s="214"/>
      <c r="K77" s="214"/>
    </row>
  </sheetData>
  <mergeCells count="38">
    <mergeCell ref="P21:Q21"/>
    <mergeCell ref="P20:S20"/>
    <mergeCell ref="T20:W20"/>
    <mergeCell ref="X20:AA20"/>
    <mergeCell ref="AB20:AC21"/>
    <mergeCell ref="R21:S21"/>
    <mergeCell ref="T21:U21"/>
    <mergeCell ref="V21:W21"/>
    <mergeCell ref="X21:Y21"/>
    <mergeCell ref="Z21:AA21"/>
    <mergeCell ref="B75:I75"/>
    <mergeCell ref="B77:I77"/>
    <mergeCell ref="B68:I68"/>
    <mergeCell ref="B70:I70"/>
    <mergeCell ref="B72:I72"/>
    <mergeCell ref="B73:I73"/>
    <mergeCell ref="B74:I74"/>
    <mergeCell ref="A4:AC4"/>
    <mergeCell ref="A6:AC6"/>
    <mergeCell ref="A8:AC8"/>
    <mergeCell ref="A9:AC9"/>
    <mergeCell ref="A11:AC11"/>
    <mergeCell ref="A12:AC12"/>
    <mergeCell ref="A14:AC14"/>
    <mergeCell ref="A15:AC15"/>
    <mergeCell ref="A16:AC16"/>
    <mergeCell ref="A18:AC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x14ac:dyDescent="0.25"/>
  <cols>
    <col min="1" max="1" width="6.140625" style="148" customWidth="1"/>
    <col min="2" max="2" width="26.85546875" style="148" customWidth="1"/>
    <col min="3" max="3" width="18.7109375" style="148" customWidth="1"/>
    <col min="4" max="4" width="15.140625" style="148" customWidth="1"/>
    <col min="5" max="12" width="7.7109375" style="148" customWidth="1"/>
    <col min="13" max="13" width="14.7109375" style="148" customWidth="1"/>
    <col min="14" max="14" width="24" style="148" customWidth="1"/>
    <col min="15" max="15" width="24.7109375" style="148" bestFit="1" customWidth="1"/>
    <col min="16" max="17" width="13.42578125" style="148" customWidth="1"/>
    <col min="18" max="18" width="17" style="148" customWidth="1"/>
    <col min="19" max="20" width="9.7109375" style="148" customWidth="1"/>
    <col min="21" max="21" width="11.42578125" style="148" customWidth="1"/>
    <col min="22" max="22" width="12.7109375" style="148" customWidth="1"/>
    <col min="23" max="25" width="10.7109375" style="148" customWidth="1"/>
    <col min="26" max="26" width="7.7109375" style="148" customWidth="1"/>
    <col min="27" max="30" width="10.7109375" style="148" customWidth="1"/>
    <col min="31" max="31" width="15.85546875" style="148" customWidth="1"/>
    <col min="32" max="32" width="11.7109375" style="148" customWidth="1"/>
    <col min="33" max="33" width="11.5703125" style="148" customWidth="1"/>
    <col min="34" max="35" width="9.7109375" style="148" customWidth="1"/>
    <col min="36" max="36" width="11.7109375" style="148" customWidth="1"/>
    <col min="37" max="37" width="12" style="148" customWidth="1"/>
    <col min="38" max="38" width="12.28515625" style="148" customWidth="1"/>
    <col min="39" max="41" width="9.7109375" style="148" customWidth="1"/>
    <col min="42" max="42" width="12.42578125" style="148" customWidth="1"/>
    <col min="43" max="43" width="12" style="148" customWidth="1"/>
    <col min="44" max="44" width="14.140625" style="148" customWidth="1"/>
    <col min="45" max="46" width="13.28515625" style="148" customWidth="1"/>
    <col min="47" max="47" width="10.7109375" style="148" customWidth="1"/>
    <col min="48" max="48" width="15.7109375" style="148" customWidth="1"/>
    <col min="49" max="16384" width="9.140625" style="148"/>
  </cols>
  <sheetData>
    <row r="1" spans="1:48" ht="18.75" x14ac:dyDescent="0.25">
      <c r="AV1" s="109" t="s">
        <v>22</v>
      </c>
    </row>
    <row r="2" spans="1:48" ht="18.75" x14ac:dyDescent="0.3">
      <c r="AV2" s="110" t="s">
        <v>7</v>
      </c>
    </row>
    <row r="3" spans="1:48" ht="18.75" x14ac:dyDescent="0.3">
      <c r="AV3" s="110" t="str">
        <f>'1. паспорт местоположение'!C3</f>
        <v>от «5» 05 2016 г. № 380</v>
      </c>
    </row>
    <row r="4" spans="1:48" ht="18.75" x14ac:dyDescent="0.3">
      <c r="AV4" s="110"/>
    </row>
    <row r="5" spans="1:48" ht="15.75" x14ac:dyDescent="0.25">
      <c r="A5" s="225" t="str">
        <f>'1. паспорт местоположение'!A5:C5</f>
        <v>Год раскрытия информации: ___2026______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110"/>
    </row>
    <row r="7" spans="1:48" ht="18.75" x14ac:dyDescent="0.25">
      <c r="A7" s="234" t="s">
        <v>6</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ht="15.75" x14ac:dyDescent="0.25">
      <c r="A9" s="225" t="str">
        <f>'5.2. Паспорт фин осв ввод'!A8:AC8</f>
        <v>АО "Электросети Кубани" филиал "Краснодарэлектросеть"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ht="15.75" x14ac:dyDescent="0.25">
      <c r="A10" s="226" t="s">
        <v>5</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ht="15.75" x14ac:dyDescent="0.25">
      <c r="A12" s="302" t="str">
        <f>'1. паспорт местоположение'!A12:C12</f>
        <v>K_N_Кд_23_ЛК15_7482</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26" t="s">
        <v>4</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15.75" x14ac:dyDescent="0.25">
      <c r="A15" s="302" t="str">
        <f>'1. паспорт местоположение'!A15:C15</f>
        <v>Электроснабжение ЭПУ потребителей в соответствии с договорами на ТП № 1-38-23-2337, 1-38-23-2350 г. Краснодар</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26" t="s">
        <v>3</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113"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113"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113"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113"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113" x14ac:dyDescent="0.25">
      <c r="A21" s="303" t="s">
        <v>347</v>
      </c>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303"/>
      <c r="AB21" s="303"/>
      <c r="AC21" s="303"/>
      <c r="AD21" s="303"/>
      <c r="AE21" s="303"/>
      <c r="AF21" s="303"/>
      <c r="AG21" s="303"/>
      <c r="AH21" s="303"/>
      <c r="AI21" s="303"/>
      <c r="AJ21" s="303"/>
      <c r="AK21" s="303"/>
      <c r="AL21" s="303"/>
      <c r="AM21" s="303"/>
      <c r="AN21" s="303"/>
      <c r="AO21" s="303"/>
      <c r="AP21" s="303"/>
      <c r="AQ21" s="303"/>
      <c r="AR21" s="303"/>
      <c r="AS21" s="303"/>
      <c r="AT21" s="303"/>
      <c r="AU21" s="303"/>
      <c r="AV21" s="303"/>
    </row>
    <row r="22" spans="1:113" ht="15.75" x14ac:dyDescent="0.25">
      <c r="A22" s="304" t="s">
        <v>348</v>
      </c>
      <c r="B22" s="307" t="s">
        <v>349</v>
      </c>
      <c r="C22" s="304" t="s">
        <v>350</v>
      </c>
      <c r="D22" s="304" t="s">
        <v>351</v>
      </c>
      <c r="E22" s="310" t="s">
        <v>352</v>
      </c>
      <c r="F22" s="311"/>
      <c r="G22" s="311"/>
      <c r="H22" s="311"/>
      <c r="I22" s="311"/>
      <c r="J22" s="311"/>
      <c r="K22" s="311"/>
      <c r="L22" s="312"/>
      <c r="M22" s="304" t="s">
        <v>353</v>
      </c>
      <c r="N22" s="304" t="s">
        <v>153</v>
      </c>
      <c r="O22" s="304" t="s">
        <v>354</v>
      </c>
      <c r="P22" s="314" t="s">
        <v>355</v>
      </c>
      <c r="Q22" s="314" t="s">
        <v>356</v>
      </c>
      <c r="R22" s="314" t="s">
        <v>357</v>
      </c>
      <c r="S22" s="314" t="s">
        <v>358</v>
      </c>
      <c r="T22" s="314"/>
      <c r="U22" s="317" t="s">
        <v>359</v>
      </c>
      <c r="V22" s="317" t="s">
        <v>360</v>
      </c>
      <c r="W22" s="314" t="s">
        <v>361</v>
      </c>
      <c r="X22" s="314" t="s">
        <v>362</v>
      </c>
      <c r="Y22" s="314" t="s">
        <v>363</v>
      </c>
      <c r="Z22" s="313" t="s">
        <v>364</v>
      </c>
      <c r="AA22" s="314" t="s">
        <v>365</v>
      </c>
      <c r="AB22" s="314" t="s">
        <v>366</v>
      </c>
      <c r="AC22" s="314" t="s">
        <v>367</v>
      </c>
      <c r="AD22" s="314" t="s">
        <v>368</v>
      </c>
      <c r="AE22" s="314" t="s">
        <v>369</v>
      </c>
      <c r="AF22" s="314" t="s">
        <v>370</v>
      </c>
      <c r="AG22" s="314"/>
      <c r="AH22" s="314"/>
      <c r="AI22" s="314"/>
      <c r="AJ22" s="314"/>
      <c r="AK22" s="314"/>
      <c r="AL22" s="314" t="s">
        <v>371</v>
      </c>
      <c r="AM22" s="314"/>
      <c r="AN22" s="314"/>
      <c r="AO22" s="314"/>
      <c r="AP22" s="314" t="s">
        <v>372</v>
      </c>
      <c r="AQ22" s="314"/>
      <c r="AR22" s="314" t="s">
        <v>373</v>
      </c>
      <c r="AS22" s="314" t="s">
        <v>374</v>
      </c>
      <c r="AT22" s="314" t="s">
        <v>375</v>
      </c>
      <c r="AU22" s="314" t="s">
        <v>376</v>
      </c>
      <c r="AV22" s="324" t="s">
        <v>377</v>
      </c>
    </row>
    <row r="23" spans="1:113" ht="15.75" x14ac:dyDescent="0.25">
      <c r="A23" s="305"/>
      <c r="B23" s="308"/>
      <c r="C23" s="305"/>
      <c r="D23" s="305"/>
      <c r="E23" s="322" t="s">
        <v>378</v>
      </c>
      <c r="F23" s="320" t="s">
        <v>46</v>
      </c>
      <c r="G23" s="320" t="s">
        <v>45</v>
      </c>
      <c r="H23" s="320" t="s">
        <v>44</v>
      </c>
      <c r="I23" s="318" t="s">
        <v>379</v>
      </c>
      <c r="J23" s="318" t="s">
        <v>380</v>
      </c>
      <c r="K23" s="318" t="s">
        <v>381</v>
      </c>
      <c r="L23" s="320" t="s">
        <v>334</v>
      </c>
      <c r="M23" s="305"/>
      <c r="N23" s="305"/>
      <c r="O23" s="305"/>
      <c r="P23" s="314"/>
      <c r="Q23" s="314"/>
      <c r="R23" s="314"/>
      <c r="S23" s="315" t="s">
        <v>1</v>
      </c>
      <c r="T23" s="315" t="s">
        <v>382</v>
      </c>
      <c r="U23" s="317"/>
      <c r="V23" s="317"/>
      <c r="W23" s="314"/>
      <c r="X23" s="314"/>
      <c r="Y23" s="314"/>
      <c r="Z23" s="314"/>
      <c r="AA23" s="314"/>
      <c r="AB23" s="314"/>
      <c r="AC23" s="314"/>
      <c r="AD23" s="314"/>
      <c r="AE23" s="314"/>
      <c r="AF23" s="314" t="s">
        <v>383</v>
      </c>
      <c r="AG23" s="314"/>
      <c r="AH23" s="314" t="s">
        <v>384</v>
      </c>
      <c r="AI23" s="314"/>
      <c r="AJ23" s="304" t="s">
        <v>385</v>
      </c>
      <c r="AK23" s="304" t="s">
        <v>386</v>
      </c>
      <c r="AL23" s="304" t="s">
        <v>387</v>
      </c>
      <c r="AM23" s="304" t="s">
        <v>388</v>
      </c>
      <c r="AN23" s="304" t="s">
        <v>389</v>
      </c>
      <c r="AO23" s="304" t="s">
        <v>390</v>
      </c>
      <c r="AP23" s="304" t="s">
        <v>391</v>
      </c>
      <c r="AQ23" s="326" t="s">
        <v>382</v>
      </c>
      <c r="AR23" s="314"/>
      <c r="AS23" s="314"/>
      <c r="AT23" s="314"/>
      <c r="AU23" s="314"/>
      <c r="AV23" s="325"/>
    </row>
    <row r="24" spans="1:113" ht="47.25" x14ac:dyDescent="0.25">
      <c r="A24" s="306"/>
      <c r="B24" s="309"/>
      <c r="C24" s="306"/>
      <c r="D24" s="306"/>
      <c r="E24" s="323"/>
      <c r="F24" s="321"/>
      <c r="G24" s="321"/>
      <c r="H24" s="321"/>
      <c r="I24" s="319"/>
      <c r="J24" s="319"/>
      <c r="K24" s="319"/>
      <c r="L24" s="321"/>
      <c r="M24" s="306"/>
      <c r="N24" s="306"/>
      <c r="O24" s="306"/>
      <c r="P24" s="314"/>
      <c r="Q24" s="314"/>
      <c r="R24" s="314"/>
      <c r="S24" s="316"/>
      <c r="T24" s="316"/>
      <c r="U24" s="317"/>
      <c r="V24" s="317"/>
      <c r="W24" s="314"/>
      <c r="X24" s="314"/>
      <c r="Y24" s="314"/>
      <c r="Z24" s="314"/>
      <c r="AA24" s="314"/>
      <c r="AB24" s="314"/>
      <c r="AC24" s="314"/>
      <c r="AD24" s="314"/>
      <c r="AE24" s="314"/>
      <c r="AF24" s="149" t="s">
        <v>392</v>
      </c>
      <c r="AG24" s="149" t="s">
        <v>393</v>
      </c>
      <c r="AH24" s="150" t="s">
        <v>1</v>
      </c>
      <c r="AI24" s="150" t="s">
        <v>382</v>
      </c>
      <c r="AJ24" s="306"/>
      <c r="AK24" s="306"/>
      <c r="AL24" s="306"/>
      <c r="AM24" s="306"/>
      <c r="AN24" s="306"/>
      <c r="AO24" s="306"/>
      <c r="AP24" s="306"/>
      <c r="AQ24" s="327"/>
      <c r="AR24" s="314"/>
      <c r="AS24" s="314"/>
      <c r="AT24" s="314"/>
      <c r="AU24" s="314"/>
      <c r="AV24" s="325"/>
    </row>
    <row r="25" spans="1:113" s="152"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113" s="158" customFormat="1" ht="180" x14ac:dyDescent="0.2">
      <c r="A26" s="153">
        <v>1</v>
      </c>
      <c r="B26" s="154" t="s">
        <v>402</v>
      </c>
      <c r="C26" s="154" t="s">
        <v>394</v>
      </c>
      <c r="D26" s="84">
        <v>2026</v>
      </c>
      <c r="E26" s="153" t="s">
        <v>285</v>
      </c>
      <c r="F26" s="153" t="s">
        <v>285</v>
      </c>
      <c r="G26" s="153" t="s">
        <v>285</v>
      </c>
      <c r="H26" s="153" t="s">
        <v>285</v>
      </c>
      <c r="I26" s="32">
        <v>0.36</v>
      </c>
      <c r="J26" s="32" t="s">
        <v>285</v>
      </c>
      <c r="K26" s="32" t="s">
        <v>285</v>
      </c>
      <c r="L26" s="32" t="s">
        <v>285</v>
      </c>
      <c r="M26" s="154" t="s">
        <v>395</v>
      </c>
      <c r="N26" s="154" t="s">
        <v>424</v>
      </c>
      <c r="O26" s="154" t="s">
        <v>417</v>
      </c>
      <c r="P26" s="153" t="s">
        <v>285</v>
      </c>
      <c r="Q26" s="154" t="s">
        <v>396</v>
      </c>
      <c r="R26" s="155" t="str">
        <f>P26</f>
        <v>н/д</v>
      </c>
      <c r="S26" s="156" t="s">
        <v>397</v>
      </c>
      <c r="T26" s="153" t="s">
        <v>285</v>
      </c>
      <c r="U26" s="153" t="s">
        <v>285</v>
      </c>
      <c r="V26" s="153" t="s">
        <v>285</v>
      </c>
      <c r="W26" s="153" t="s">
        <v>285</v>
      </c>
      <c r="X26" s="153" t="s">
        <v>285</v>
      </c>
      <c r="Y26" s="153" t="s">
        <v>285</v>
      </c>
      <c r="Z26" s="153" t="s">
        <v>285</v>
      </c>
      <c r="AA26" s="153" t="s">
        <v>285</v>
      </c>
      <c r="AB26" s="153" t="s">
        <v>285</v>
      </c>
      <c r="AC26" s="153" t="s">
        <v>285</v>
      </c>
      <c r="AD26" s="153" t="s">
        <v>285</v>
      </c>
      <c r="AE26" s="153" t="s">
        <v>285</v>
      </c>
      <c r="AF26" s="153" t="s">
        <v>285</v>
      </c>
      <c r="AG26" s="153" t="s">
        <v>285</v>
      </c>
      <c r="AH26" s="153" t="s">
        <v>285</v>
      </c>
      <c r="AI26" s="153" t="s">
        <v>285</v>
      </c>
      <c r="AJ26" s="153" t="s">
        <v>285</v>
      </c>
      <c r="AK26" s="153" t="s">
        <v>285</v>
      </c>
      <c r="AL26" s="153" t="s">
        <v>285</v>
      </c>
      <c r="AM26" s="153" t="s">
        <v>285</v>
      </c>
      <c r="AN26" s="153" t="s">
        <v>285</v>
      </c>
      <c r="AO26" s="153" t="s">
        <v>285</v>
      </c>
      <c r="AP26" s="153" t="s">
        <v>285</v>
      </c>
      <c r="AQ26" s="153" t="s">
        <v>285</v>
      </c>
      <c r="AR26" s="157" t="s">
        <v>399</v>
      </c>
      <c r="AS26" s="157" t="str">
        <f>AQ26</f>
        <v>н/д</v>
      </c>
      <c r="AT26" s="157" t="s">
        <v>400</v>
      </c>
      <c r="AU26" s="154" t="s">
        <v>285</v>
      </c>
      <c r="AV26" s="154"/>
    </row>
    <row r="28" spans="1:113" s="25" customFormat="1" ht="15.75"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43" zoomScale="85" zoomScaleNormal="90" zoomScaleSheetLayoutView="85" workbookViewId="0">
      <selection activeCell="B35" sqref="B35"/>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09" t="s">
        <v>22</v>
      </c>
    </row>
    <row r="2" spans="1:7" ht="18.75" x14ac:dyDescent="0.3">
      <c r="B2" s="110" t="s">
        <v>7</v>
      </c>
    </row>
    <row r="3" spans="1:7" ht="18.75" x14ac:dyDescent="0.3">
      <c r="B3" s="110" t="str">
        <f>'1. паспорт местоположение'!C3</f>
        <v>от «5» 05 2016 г. № 380</v>
      </c>
    </row>
    <row r="4" spans="1:7" x14ac:dyDescent="0.25">
      <c r="B4" s="23"/>
    </row>
    <row r="5" spans="1:7" ht="18.75" x14ac:dyDescent="0.3">
      <c r="A5" s="328" t="str">
        <f>'1. паспорт местоположение'!A5:C5</f>
        <v>Год раскрытия информации: ___2026______ год</v>
      </c>
      <c r="B5" s="328"/>
      <c r="C5" s="40"/>
      <c r="D5" s="40"/>
      <c r="E5" s="40"/>
      <c r="F5" s="40"/>
      <c r="G5" s="40"/>
    </row>
    <row r="6" spans="1:7" ht="18.75" x14ac:dyDescent="0.3">
      <c r="A6" s="128"/>
      <c r="B6" s="128"/>
      <c r="C6" s="128"/>
      <c r="D6" s="128"/>
      <c r="E6" s="128"/>
      <c r="F6" s="128"/>
      <c r="G6" s="128"/>
    </row>
    <row r="7" spans="1:7" ht="18.75" x14ac:dyDescent="0.25">
      <c r="A7" s="234" t="s">
        <v>6</v>
      </c>
      <c r="B7" s="234"/>
      <c r="C7" s="102"/>
      <c r="D7" s="102"/>
      <c r="E7" s="102"/>
      <c r="F7" s="102"/>
      <c r="G7" s="102"/>
    </row>
    <row r="8" spans="1:7" ht="18.75" x14ac:dyDescent="0.25">
      <c r="A8" s="102"/>
      <c r="B8" s="102"/>
      <c r="C8" s="102"/>
      <c r="D8" s="102"/>
      <c r="E8" s="102"/>
      <c r="F8" s="102"/>
      <c r="G8" s="102"/>
    </row>
    <row r="9" spans="1:7" x14ac:dyDescent="0.25">
      <c r="A9" s="275" t="str">
        <f>'1. паспорт местоположение'!A9:C9</f>
        <v>АО "Электросети Кубани" филиал "Краснодарэлектросеть"</v>
      </c>
      <c r="B9" s="275"/>
      <c r="C9" s="136"/>
      <c r="D9" s="136"/>
      <c r="E9" s="136"/>
      <c r="F9" s="136"/>
      <c r="G9" s="136"/>
    </row>
    <row r="10" spans="1:7" x14ac:dyDescent="0.25">
      <c r="A10" s="226" t="s">
        <v>5</v>
      </c>
      <c r="B10" s="226"/>
      <c r="C10" s="138"/>
      <c r="D10" s="138"/>
      <c r="E10" s="138"/>
      <c r="F10" s="138"/>
      <c r="G10" s="138"/>
    </row>
    <row r="11" spans="1:7" ht="18.75" x14ac:dyDescent="0.25">
      <c r="A11" s="102"/>
      <c r="B11" s="102"/>
      <c r="C11" s="102"/>
      <c r="D11" s="102"/>
      <c r="E11" s="102"/>
      <c r="F11" s="102"/>
      <c r="G11" s="102"/>
    </row>
    <row r="12" spans="1:7" ht="30.75" customHeight="1" x14ac:dyDescent="0.25">
      <c r="A12" s="275" t="str">
        <f>'1. паспорт местоположение'!A12:C12</f>
        <v>K_N_Кд_23_ЛК15_7482</v>
      </c>
      <c r="B12" s="275"/>
      <c r="C12" s="136"/>
      <c r="D12" s="136"/>
      <c r="E12" s="136"/>
      <c r="F12" s="136"/>
      <c r="G12" s="136"/>
    </row>
    <row r="13" spans="1:7" x14ac:dyDescent="0.25">
      <c r="A13" s="226" t="s">
        <v>4</v>
      </c>
      <c r="B13" s="226"/>
      <c r="C13" s="138"/>
      <c r="D13" s="138"/>
      <c r="E13" s="138"/>
      <c r="F13" s="138"/>
      <c r="G13" s="138"/>
    </row>
    <row r="14" spans="1:7" ht="18.75" x14ac:dyDescent="0.25">
      <c r="A14" s="6"/>
      <c r="B14" s="6"/>
      <c r="C14" s="6"/>
      <c r="D14" s="6"/>
      <c r="E14" s="6"/>
      <c r="F14" s="6"/>
      <c r="G14" s="6"/>
    </row>
    <row r="15" spans="1:7" x14ac:dyDescent="0.25">
      <c r="A15" s="275" t="str">
        <f>'1. паспорт местоположение'!A15:C15</f>
        <v>Электроснабжение ЭПУ потребителей в соответствии с договорами на ТП № 1-38-23-2337, 1-38-23-2350 г. Краснодар</v>
      </c>
      <c r="B15" s="275"/>
      <c r="C15" s="136"/>
      <c r="D15" s="136"/>
      <c r="E15" s="136"/>
      <c r="F15" s="136"/>
      <c r="G15" s="136"/>
    </row>
    <row r="16" spans="1:7" x14ac:dyDescent="0.25">
      <c r="A16" s="226" t="s">
        <v>3</v>
      </c>
      <c r="B16" s="226"/>
      <c r="C16" s="138"/>
      <c r="D16" s="138"/>
      <c r="E16" s="138"/>
      <c r="F16" s="138"/>
      <c r="G16" s="138"/>
    </row>
    <row r="17" spans="1:2" x14ac:dyDescent="0.25">
      <c r="B17" s="48"/>
    </row>
    <row r="18" spans="1:2" ht="33.75" customHeight="1" x14ac:dyDescent="0.25">
      <c r="A18" s="332" t="s">
        <v>398</v>
      </c>
      <c r="B18" s="332"/>
    </row>
    <row r="19" spans="1:2" x14ac:dyDescent="0.25">
      <c r="B19" s="23"/>
    </row>
    <row r="20" spans="1:2" ht="16.5" thickBot="1" x14ac:dyDescent="0.3">
      <c r="B20" s="49"/>
    </row>
    <row r="21" spans="1:2" ht="32.25" customHeight="1" thickBot="1" x14ac:dyDescent="0.3">
      <c r="A21" s="50" t="s">
        <v>153</v>
      </c>
      <c r="B21" s="159" t="str">
        <f>A15</f>
        <v>Электроснабжение ЭПУ потребителей в соответствии с договорами на ТП № 1-38-23-2337, 1-38-23-2350 г. Краснодар</v>
      </c>
    </row>
    <row r="22" spans="1:2" ht="16.5" thickBot="1" x14ac:dyDescent="0.3">
      <c r="A22" s="50" t="s">
        <v>154</v>
      </c>
      <c r="B22" s="93" t="str">
        <f>'1. паспорт местоположение'!C27</f>
        <v>г. Краснодар</v>
      </c>
    </row>
    <row r="23" spans="1:2" ht="16.5" thickBot="1" x14ac:dyDescent="0.3">
      <c r="A23" s="50" t="s">
        <v>150</v>
      </c>
      <c r="B23" s="84" t="s">
        <v>470</v>
      </c>
    </row>
    <row r="24" spans="1:2" ht="16.5" thickBot="1" x14ac:dyDescent="0.3">
      <c r="A24" s="50" t="s">
        <v>155</v>
      </c>
      <c r="B24" s="153" t="s">
        <v>285</v>
      </c>
    </row>
    <row r="25" spans="1:2" ht="16.5" thickBot="1" x14ac:dyDescent="0.3">
      <c r="A25" s="51" t="s">
        <v>156</v>
      </c>
      <c r="B25" s="84">
        <v>2026</v>
      </c>
    </row>
    <row r="26" spans="1:2" ht="16.5" thickBot="1" x14ac:dyDescent="0.3">
      <c r="A26" s="52" t="s">
        <v>157</v>
      </c>
      <c r="B26" s="94" t="s">
        <v>403</v>
      </c>
    </row>
    <row r="27" spans="1:2" ht="29.25" thickBot="1" x14ac:dyDescent="0.3">
      <c r="A27" s="58" t="s">
        <v>401</v>
      </c>
      <c r="B27" s="183">
        <f>'1. паспорт местоположение'!C47</f>
        <v>6.6949839999999997E-2</v>
      </c>
    </row>
    <row r="28" spans="1:2" ht="16.5" thickBot="1" x14ac:dyDescent="0.3">
      <c r="A28" s="54" t="s">
        <v>158</v>
      </c>
      <c r="B28" s="108" t="s">
        <v>289</v>
      </c>
    </row>
    <row r="29" spans="1:2" ht="29.25" thickBot="1" x14ac:dyDescent="0.3">
      <c r="A29" s="59" t="s">
        <v>159</v>
      </c>
      <c r="B29" s="84" t="s">
        <v>285</v>
      </c>
    </row>
    <row r="30" spans="1:2" ht="29.25" thickBot="1" x14ac:dyDescent="0.3">
      <c r="A30" s="59" t="s">
        <v>160</v>
      </c>
      <c r="B30" s="197"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3"/>
    </row>
    <row r="57" spans="1:2" x14ac:dyDescent="0.25">
      <c r="A57" s="56" t="s">
        <v>178</v>
      </c>
      <c r="B57" s="129" t="s">
        <v>417</v>
      </c>
    </row>
    <row r="58" spans="1:2" x14ac:dyDescent="0.25">
      <c r="A58" s="56" t="s">
        <v>179</v>
      </c>
      <c r="B58" s="104"/>
    </row>
    <row r="59" spans="1:2" x14ac:dyDescent="0.25">
      <c r="A59" s="56" t="s">
        <v>180</v>
      </c>
      <c r="B59" s="104"/>
    </row>
    <row r="60" spans="1:2" x14ac:dyDescent="0.25">
      <c r="A60" s="56" t="s">
        <v>181</v>
      </c>
      <c r="B60" s="104"/>
    </row>
    <row r="61" spans="1:2" ht="16.5" thickBot="1" x14ac:dyDescent="0.3">
      <c r="A61" s="57" t="s">
        <v>182</v>
      </c>
      <c r="B61" s="105"/>
    </row>
    <row r="62" spans="1:2" ht="30.75" thickBot="1" x14ac:dyDescent="0.3">
      <c r="A62" s="55" t="s">
        <v>183</v>
      </c>
      <c r="B62" s="92" t="s">
        <v>285</v>
      </c>
    </row>
    <row r="63" spans="1:2" ht="29.25" thickBot="1" x14ac:dyDescent="0.3">
      <c r="A63" s="51" t="s">
        <v>184</v>
      </c>
      <c r="B63" s="92" t="s">
        <v>285</v>
      </c>
    </row>
    <row r="64" spans="1:2" ht="16.5" thickBot="1" x14ac:dyDescent="0.3">
      <c r="A64" s="55" t="s">
        <v>161</v>
      </c>
      <c r="B64" s="92" t="s">
        <v>285</v>
      </c>
    </row>
    <row r="65" spans="1:2" ht="16.5" thickBot="1" x14ac:dyDescent="0.3">
      <c r="A65" s="55" t="s">
        <v>185</v>
      </c>
      <c r="B65" s="92" t="s">
        <v>285</v>
      </c>
    </row>
    <row r="66" spans="1:2" ht="16.5" thickBot="1" x14ac:dyDescent="0.3">
      <c r="A66" s="55" t="s">
        <v>186</v>
      </c>
      <c r="B66" s="92" t="s">
        <v>285</v>
      </c>
    </row>
    <row r="67" spans="1:2" ht="16.5" thickBot="1" x14ac:dyDescent="0.3">
      <c r="A67" s="60" t="s">
        <v>187</v>
      </c>
      <c r="B67" s="92" t="s">
        <v>285</v>
      </c>
    </row>
    <row r="68" spans="1:2" ht="16.5" thickBot="1" x14ac:dyDescent="0.3">
      <c r="A68" s="51" t="s">
        <v>188</v>
      </c>
      <c r="B68" s="92" t="s">
        <v>285</v>
      </c>
    </row>
    <row r="69" spans="1:2" ht="16.5" thickBot="1" x14ac:dyDescent="0.3">
      <c r="A69" s="56" t="s">
        <v>189</v>
      </c>
      <c r="B69" s="92" t="s">
        <v>285</v>
      </c>
    </row>
    <row r="70" spans="1:2" ht="16.5" thickBot="1" x14ac:dyDescent="0.3">
      <c r="A70" s="56" t="s">
        <v>190</v>
      </c>
      <c r="B70" s="92" t="s">
        <v>285</v>
      </c>
    </row>
    <row r="71" spans="1:2" ht="16.5" thickBot="1" x14ac:dyDescent="0.3">
      <c r="A71" s="56" t="s">
        <v>191</v>
      </c>
      <c r="B71" s="92" t="s">
        <v>285</v>
      </c>
    </row>
    <row r="72" spans="1:2" ht="29.25" thickBot="1" x14ac:dyDescent="0.3">
      <c r="A72" s="61" t="s">
        <v>192</v>
      </c>
      <c r="B72" s="92" t="s">
        <v>285</v>
      </c>
    </row>
    <row r="73" spans="1:2" ht="28.5" x14ac:dyDescent="0.25">
      <c r="A73" s="53" t="s">
        <v>193</v>
      </c>
      <c r="B73" s="329" t="s">
        <v>285</v>
      </c>
    </row>
    <row r="74" spans="1:2" x14ac:dyDescent="0.25">
      <c r="A74" s="56" t="s">
        <v>194</v>
      </c>
      <c r="B74" s="330"/>
    </row>
    <row r="75" spans="1:2" x14ac:dyDescent="0.25">
      <c r="A75" s="56" t="s">
        <v>195</v>
      </c>
      <c r="B75" s="330"/>
    </row>
    <row r="76" spans="1:2" x14ac:dyDescent="0.25">
      <c r="A76" s="56" t="s">
        <v>196</v>
      </c>
      <c r="B76" s="330"/>
    </row>
    <row r="77" spans="1:2" x14ac:dyDescent="0.25">
      <c r="A77" s="56" t="s">
        <v>197</v>
      </c>
      <c r="B77" s="330"/>
    </row>
    <row r="78" spans="1:2" ht="16.5" thickBot="1" x14ac:dyDescent="0.3">
      <c r="A78" s="62" t="s">
        <v>198</v>
      </c>
      <c r="B78" s="331"/>
    </row>
    <row r="79" spans="1:2" x14ac:dyDescent="0.25">
      <c r="A79" s="189"/>
      <c r="B79" s="190"/>
    </row>
    <row r="80" spans="1:2" ht="18.75" x14ac:dyDescent="0.25">
      <c r="A80" s="281" t="s">
        <v>406</v>
      </c>
      <c r="B80" s="281"/>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Струсь Сергей Сергеевич</cp:lastModifiedBy>
  <cp:lastPrinted>2017-12-11T14:25:53Z</cp:lastPrinted>
  <dcterms:created xsi:type="dcterms:W3CDTF">2015-08-16T15:31:05Z</dcterms:created>
  <dcterms:modified xsi:type="dcterms:W3CDTF">2026-07-30T13:03:15Z</dcterms:modified>
</cp:coreProperties>
</file>